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Jasna\PROJEKTI\VRTEC MEŽICA_pri Urši\"/>
    </mc:Choice>
  </mc:AlternateContent>
  <xr:revisionPtr revIDLastSave="0" documentId="13_ncr:1_{925E4452-99BC-4A19-80F9-1AE1C7435755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2. faza (kuhinja)" sheetId="1" r:id="rId1"/>
  </sheets>
  <definedNames>
    <definedName name="_xlnm.Print_Area" localSheetId="0">'2. faza (kuhinja)'!$A$1:$E$384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84" i="1" l="1"/>
  <c r="G382" i="1"/>
  <c r="G380" i="1"/>
  <c r="G353" i="1"/>
  <c r="G351" i="1"/>
  <c r="G349" i="1"/>
  <c r="G347" i="1"/>
  <c r="G345" i="1"/>
  <c r="G302" i="1"/>
  <c r="G300" i="1"/>
  <c r="G298" i="1"/>
  <c r="G240" i="1"/>
  <c r="G222" i="1"/>
  <c r="G221" i="1"/>
  <c r="G220" i="1"/>
  <c r="G219" i="1"/>
  <c r="G218" i="1"/>
  <c r="G186" i="1"/>
  <c r="G92" i="1"/>
  <c r="G93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378" i="1"/>
  <c r="G376" i="1"/>
  <c r="G374" i="1"/>
  <c r="G372" i="1"/>
  <c r="G370" i="1"/>
  <c r="G368" i="1"/>
  <c r="G366" i="1"/>
  <c r="G364" i="1"/>
  <c r="G362" i="1"/>
  <c r="G360" i="1"/>
  <c r="G358" i="1"/>
  <c r="G343" i="1"/>
  <c r="G341" i="1"/>
  <c r="G339" i="1"/>
  <c r="G336" i="1"/>
  <c r="G334" i="1"/>
  <c r="G330" i="1"/>
  <c r="G328" i="1"/>
  <c r="G326" i="1"/>
  <c r="G324" i="1"/>
  <c r="G320" i="1"/>
  <c r="G318" i="1"/>
  <c r="G316" i="1"/>
  <c r="G312" i="1"/>
  <c r="G296" i="1"/>
  <c r="G294" i="1"/>
  <c r="G292" i="1"/>
  <c r="G290" i="1"/>
  <c r="G288" i="1"/>
  <c r="G286" i="1"/>
  <c r="G283" i="1"/>
  <c r="G281" i="1"/>
  <c r="G279" i="1"/>
  <c r="G276" i="1"/>
  <c r="G272" i="1"/>
  <c r="G268" i="1"/>
  <c r="G266" i="1"/>
  <c r="G264" i="1"/>
  <c r="G262" i="1"/>
  <c r="G259" i="1"/>
  <c r="G256" i="1"/>
  <c r="G253" i="1"/>
  <c r="G250" i="1"/>
  <c r="G238" i="1"/>
  <c r="G236" i="1"/>
  <c r="G234" i="1"/>
  <c r="G232" i="1"/>
  <c r="G229" i="1"/>
  <c r="G180" i="1"/>
  <c r="G178" i="1"/>
  <c r="G176" i="1"/>
  <c r="G174" i="1"/>
  <c r="G171" i="1"/>
  <c r="G170" i="1"/>
  <c r="G167" i="1"/>
  <c r="G165" i="1"/>
  <c r="G163" i="1"/>
  <c r="G160" i="1"/>
  <c r="G158" i="1"/>
  <c r="G156" i="1"/>
  <c r="G154" i="1"/>
  <c r="G153" i="1"/>
  <c r="G152" i="1"/>
  <c r="G151" i="1"/>
  <c r="G150" i="1"/>
  <c r="G149" i="1"/>
  <c r="G148" i="1"/>
  <c r="G145" i="1"/>
  <c r="G144" i="1"/>
  <c r="G143" i="1"/>
  <c r="G142" i="1"/>
  <c r="G141" i="1"/>
  <c r="G140" i="1"/>
  <c r="G139" i="1"/>
  <c r="G138" i="1"/>
  <c r="G137" i="1"/>
  <c r="G136" i="1"/>
  <c r="G133" i="1"/>
  <c r="G132" i="1"/>
  <c r="G131" i="1"/>
  <c r="G130" i="1"/>
  <c r="G127" i="1"/>
  <c r="I127" i="1" s="1"/>
  <c r="G125" i="1"/>
  <c r="G124" i="1"/>
  <c r="G121" i="1"/>
  <c r="G119" i="1"/>
  <c r="G118" i="1"/>
  <c r="G117" i="1"/>
  <c r="G116" i="1"/>
  <c r="G115" i="1"/>
  <c r="G114" i="1"/>
  <c r="G111" i="1"/>
  <c r="G110" i="1"/>
  <c r="G107" i="1"/>
  <c r="G106" i="1"/>
  <c r="G105" i="1"/>
  <c r="G104" i="1"/>
  <c r="G103" i="1"/>
  <c r="G102" i="1"/>
  <c r="G99" i="1"/>
  <c r="G98" i="1"/>
  <c r="G97" i="1"/>
  <c r="G96" i="1"/>
  <c r="G89" i="1"/>
  <c r="G86" i="1"/>
  <c r="G85" i="1"/>
  <c r="E78" i="1"/>
  <c r="G78" i="1" s="1"/>
  <c r="G76" i="1"/>
  <c r="G73" i="1"/>
  <c r="G70" i="1"/>
  <c r="G182" i="1" l="1"/>
  <c r="G184" i="1" s="1"/>
  <c r="G216" i="1"/>
  <c r="G80" i="1"/>
  <c r="G25" i="1" s="1"/>
  <c r="G28" i="1"/>
  <c r="G29" i="1" l="1"/>
  <c r="G31" i="1"/>
  <c r="G26" i="1"/>
  <c r="G30" i="1" l="1"/>
  <c r="G27" i="1"/>
  <c r="G33" i="1" l="1"/>
</calcChain>
</file>

<file path=xl/sharedStrings.xml><?xml version="1.0" encoding="utf-8"?>
<sst xmlns="http://schemas.openxmlformats.org/spreadsheetml/2006/main" count="568" uniqueCount="273">
  <si>
    <t>POPIS MATERIALA IN DEL</t>
  </si>
  <si>
    <t>ELEKTRIČNE INŠTALACIJE IN ELEKTRIČNA OPREMA</t>
  </si>
  <si>
    <t>Investitor:</t>
  </si>
  <si>
    <t>OBČINA MEŽICA, Trg svobode 1, 2392 Mežica</t>
  </si>
  <si>
    <t>Objekt:</t>
  </si>
  <si>
    <t>OŠ MEŽICA VRTEC - PRIZIDEK in REKONSTRUKCIJA</t>
  </si>
  <si>
    <t>2. FAZA - PRIZIDAVA VRTCA (kuhinja)</t>
  </si>
  <si>
    <t>Načrt:</t>
  </si>
  <si>
    <t>NAČRT S PODROČJA ELEKTROTEHNIKE</t>
  </si>
  <si>
    <t>Projektna dokumentacija:</t>
  </si>
  <si>
    <t>PZI</t>
  </si>
  <si>
    <t>Številka projekta:</t>
  </si>
  <si>
    <t>.01/2025</t>
  </si>
  <si>
    <t xml:space="preserve">Številka načrta: </t>
  </si>
  <si>
    <t>04/04-26-E</t>
  </si>
  <si>
    <t xml:space="preserve">REKAPITULACIJA   </t>
  </si>
  <si>
    <t>1.</t>
  </si>
  <si>
    <t>RAZSVETLJAVA</t>
  </si>
  <si>
    <t>2.</t>
  </si>
  <si>
    <t>ELEKTRIČNE INŠTALACIJE</t>
  </si>
  <si>
    <t>3.</t>
  </si>
  <si>
    <t>ELEKTRIČNI RAZDELILNIKI</t>
  </si>
  <si>
    <t>4.</t>
  </si>
  <si>
    <t>TELEKOMUNIKACIJSKE INŠTALACIJE</t>
  </si>
  <si>
    <t>5.</t>
  </si>
  <si>
    <t>SISTEM JAVLJANJA POŽARA</t>
  </si>
  <si>
    <t>6.</t>
  </si>
  <si>
    <t>ZAŠČITA PRED DELOVANJEM STRELE, OZEMLJITVE</t>
  </si>
  <si>
    <t>7.</t>
  </si>
  <si>
    <t>OSTALO</t>
  </si>
  <si>
    <t>ELEKTRIČNE INŠTALACIJE IN ELEKTRIČNA OPREMA SKUPAJ:</t>
  </si>
  <si>
    <t>Maribor, junij 2026</t>
  </si>
  <si>
    <t>Splošen opis, ki velja za vso opremo in material</t>
  </si>
  <si>
    <t>00</t>
  </si>
  <si>
    <t xml:space="preserve">Za vse postavke v popisu velja, da posamezna postavka vključuje dobavo, montažo skupaj z montažnim materialom, priklop in preizkus delovanja, usklajevanje z naročnikom in ostalimi izvajalci, če ni kako drugače navedeno !!!
</t>
  </si>
  <si>
    <t>V popisu so podani tipi svetil različnih proizvajalcev. Vgradi se lahko oprema  proizvajalcev, ki imajo ustrezne ateste za svetilke po slovenski zakonodaji in kvalitetno ustrezajo tehničnemu opisu…</t>
  </si>
  <si>
    <t>Projektant elektroinštalacij, arhitekt in investitor morajo pred dobavo in vgradnjo  potrditi vse vzorce svetilk.</t>
  </si>
  <si>
    <t>Za vse svetilke, ki se vgradijo v spuščen strop, je potrebno pred dobavo svetilk preveriti tip dobavljenega stropa</t>
  </si>
  <si>
    <t>V kolikor pri vsaki svetilki ni posebej napisano velja sledeč opis in oprema:</t>
  </si>
  <si>
    <t>-</t>
  </si>
  <si>
    <t>LED svetilke so izdelane iz belo obarvane pločevine oz. iz belo obarvane Al litine</t>
  </si>
  <si>
    <t>zunanje svetilke so izdelane iz Al litine, prašno barvane z visoko stopnjo zaščite</t>
  </si>
  <si>
    <t>vse vgradne stenske in talne svetilke morajo biti opremljene z ustrezno dozo za montažo v zid oz v tla. Izvedeno mora biti tako, da se ne nabira kondenz pod steklom.</t>
  </si>
  <si>
    <t>vse svetilke opremljene s steklom morajo biti tesnjene proti vstopu mrčesa</t>
  </si>
  <si>
    <t>montažni pribor</t>
  </si>
  <si>
    <t xml:space="preserve">odgovarjajoča  napajalna enota </t>
  </si>
  <si>
    <t xml:space="preserve">brez opisa je zaščita IP 20 po IEC 529 . Zaščita IP mora enaka ali večja od podane. </t>
  </si>
  <si>
    <t>za vse svetilke, ki imajo opis, da jim je prigrajen modul varnostne razsvetljave velja:</t>
  </si>
  <si>
    <t xml:space="preserve">prigrajeni modul omogoča, da ena sijalka v svetilki služi kot zasilna razsvetljava z avtonomijo ene ure preko lastnega vira napajanja - akumulatorske baterije.  </t>
  </si>
  <si>
    <t xml:space="preserve">Indikator polnjenja (LED-dioda) pa se montira na vidno mesto na ohišju svetilke. </t>
  </si>
  <si>
    <t>montaža modula je predvidena v svetilko, poleg svetilke ali na svetilko.</t>
  </si>
  <si>
    <t>tip modula je potrebno prilagoditi izbranemu sistemu varnostne razsvetljave</t>
  </si>
  <si>
    <t>OPOMBA</t>
  </si>
  <si>
    <t>V popisu navedeni proizvodi so informativni in niso podani z namenom omejevanja konkurence med ponudniki.</t>
  </si>
  <si>
    <t>zap.št.</t>
  </si>
  <si>
    <t>naziv in opis</t>
  </si>
  <si>
    <t>enota</t>
  </si>
  <si>
    <t>količina</t>
  </si>
  <si>
    <t>cena/enoto</t>
  </si>
  <si>
    <t>skupaj</t>
  </si>
  <si>
    <t>Nadgradna industrijska linijska LED svetilka, s PCB LED moduli visoke svetilnosti,  integriran visoko učinkoviti LED konverter, nastavljive moči od cca 40-51W, svetlobni tok od cca 3.500 - 7.000lm, ohišje: jeklena pločevina, prašno barvana; nerjaveče jeklo, mikroprizmatično kaljeno steklo, odsevnik aluminij - mat, vključno z napajalno enoto, mehanske zaščite IP 66, dimenzije cca. 1200-1500mm, parabolična optika iz satiniranega aluminija v kompletu z montažnim in prtrdilnim materialom (kit za montažo npr. na strop, konektor s kablom), primerna za vgradnjo v tehnološke kuhinje. 
Oznaka: S1 (kuhinja...)</t>
  </si>
  <si>
    <t xml:space="preserve">- </t>
  </si>
  <si>
    <t>Tip: ARELUX, z navadnim LED napajalnikom ali enakovredno</t>
  </si>
  <si>
    <t>kpl</t>
  </si>
  <si>
    <t>LED svetilka varnostne razsvetljave (piktogram) opcije v lokalno trajnem stiku delovanja, z eno-urno (1h) avtonomijo. Svetilo za vgradnjo na steno oz. strop ali spuščeno, ustrezni znak (piktogram) v pleksi steklu v skladu s tlorisnim načrtom, Ni-Cd akumulatorjem ter montažnim priborom.  
LED indikacija za prikaz delovanja.
Izdelana v skladu z evropskim normativom EN 60598-2-22.  
TIP: Svetilka Beghelli ali enakovredna</t>
  </si>
  <si>
    <t>Oznaka: Z1 (piktogramske)
TIP: Beghelli AESTETICA LED 11SA1H, 11W za vgradnjo na steno, strop, spuščeno, IP40 ali enakovredno</t>
  </si>
  <si>
    <t>Namenska LED svetilka varnostne razsvetljave v lokalno pripravnem stiku delovanja, z eno-urno (1h) avtonomijo. Svetilo za vgradnjo na steno oz. strop, komplet s svetilko, Ni-MH akumulatorjem, vgradnim in montažnim priborom. 
LED indikacija za prikaz delovanja.
Izdelana v skladu z evropskim normativom EN 60598-2-22.  
TIP: Svetilke BEGHELLI ali enakovredno
Oznaka svetilke: kot sledi v nadaljevanju</t>
  </si>
  <si>
    <t>Oznaka: Z2 
TIP: BEGHELLI PRATICA IP65 500L SE AT, za vgradnjo na steno ali strop, IP65 ali enakovredno</t>
  </si>
  <si>
    <t>Montaža dobavljenih svetilk na predpripravljene el. inštalacije.</t>
  </si>
  <si>
    <t>kos</t>
  </si>
  <si>
    <t>Skupaj:</t>
  </si>
  <si>
    <t xml:space="preserve"> </t>
  </si>
  <si>
    <t>Podometno inštalacijsko stikalo / tipkalo 250V, 10A, komplet z montažnim in končnim okvirjem.
Tip: (TEM Čatež - Modul, JUNG ali enakovredno)</t>
  </si>
  <si>
    <t>- menjalno stikalo</t>
  </si>
  <si>
    <t>- križno stikalo</t>
  </si>
  <si>
    <t>Nadometno izklopno odmično stikalo (komplet z odgovarjajočo dozo, okvirjem in pritrdilnim materialom, za montažo na steno, s ključavnico za zaklep)
(vklop/izklop velikih el. tehnoloških porabnikov kuhinje)
Tip: (xxx ali enakovredno)</t>
  </si>
  <si>
    <t>- stikalo 1-0, 250V, 10A, (pomivalni stroj, konvektomat,..)</t>
  </si>
  <si>
    <t>Podometna/nadometna vtičnica, komplet z ustrezno dozo, montažnim in končnim okvirjem.
Tip: (TEM Čatež - Ekonomik, JUNG ali enakovredno)</t>
  </si>
  <si>
    <t>- 250V, 16A, 1P+N+PE - enojna s pokrovom</t>
  </si>
  <si>
    <t>- 400V, 16A, 3P+N+PE - enojna s pokrovom</t>
  </si>
  <si>
    <t>Kabelski izvodi za napajanje el. razdelilnikov in sistemov strojnih naprav po objektu za: 
OPOMBA:
(vsi kabli morajo ustrezati požarnemu razredu po CPR: Cca s1,d2,a1 ali boljše)
(pred dobavo preveriti certifikate in izjave o lastnostih kablov !!!)</t>
  </si>
  <si>
    <t>el. razdelilnik R-KUH (kuhinja) s kablom tipa N2XH-J 4x70 mm2 (iz R-RO)</t>
  </si>
  <si>
    <t>m</t>
  </si>
  <si>
    <t>el. razdelilnik R-NAP (varčna napa)  s kablom tipa N2XH-J 5x6 mm2 (iz R-KUH)</t>
  </si>
  <si>
    <t>DX enota za prezračevalno napravo s kablom tipa N2XH-J 5x10 mm2 (iz R-KUH)</t>
  </si>
  <si>
    <t>prezračevalna naprava s kablom tipa N2XH-J 5x2,5 mm2 (iz R-KUH)</t>
  </si>
  <si>
    <t>Kabli energetskega razvoda s  Cu  vodniki. Položeni delno vertikalno in horizontalno podometno in v spuščenem stropu na kabelskih policah, v montažni, litobetonski steni in delno v opečni steni; delno uvlečeni v zaščitne PVC cevi s pripadajočimi razvodnicami in spojnim materialom:
OPOMBA:
(vsi kabli morajo ustrezati požarnemu razredu po CPR: Cca s1,d2,a1)
(pred dobavo preveriti certifikate in izjave o lastnostih kablov !!!)</t>
  </si>
  <si>
    <t>NHXMH-J 3x1,5mm2</t>
  </si>
  <si>
    <t>NHXMH-J 4x1,5mm2</t>
  </si>
  <si>
    <t>NHXMH-J 3x2,5mm2</t>
  </si>
  <si>
    <t>NHXMH-J 5x2,5mm2</t>
  </si>
  <si>
    <t>NHXMH-J 3x4mm2</t>
  </si>
  <si>
    <t>NHXMH-J 5x6mm2</t>
  </si>
  <si>
    <t>Signalno-krmilni-podatkovni kabel s Cu vodniki (mehke žile) - 0,25kV in izolacijo oklopom, položen delno vertikalno in horizontalno podometno in v na kabelskih policah, v montažni, litobetonski steni in delno v opečni steni; delno uvlečeni v zaščitne PVC cevi s pripadajočimi razvodnicami in spojnim materialom:
OPOMBA:
(vsi kabli morajo ustrezati požarnemu razredu po CPR: Cca s1,d2,a1)
(pred dobavo preveriti certifikate in izjave o lastnostih kablov !!!)</t>
  </si>
  <si>
    <t>LIHCH 2x1 mm2</t>
  </si>
  <si>
    <t>LIHCH 5x1 mm2</t>
  </si>
  <si>
    <t>TEHNOLOŠKI PORABNIKI KUHINJE
(vsi kabli morajo ustrezati požarnemu razredu po CPR: Cca s1,d2,a1 ali boljše)  
(napajano iz razdelilnika R-KUH)
(kablaža se določi/preveri pred izvedbo tehnologije kuhinje na podlagi dejansko vgrajenih  tehnoloških naprav in opreme)</t>
  </si>
  <si>
    <t>N2XH-J 5x16mm2 (konvektomat 1 19,0kW)</t>
  </si>
  <si>
    <t>N2XH-J 5x6mm2 (konvektomat 2 11,0kW)</t>
  </si>
  <si>
    <t>N2XH-J 5x10mm2 (el. kotel 15,0kW)</t>
  </si>
  <si>
    <t>N2XH-J 5x10mm2 (pomivalni stroj 14,0kW)</t>
  </si>
  <si>
    <t>N2XH-J 5x6mm2 (prekucna ponev 9,0kW)</t>
  </si>
  <si>
    <t>N2XH-J 5x4mm2 (indukcijski štedilnik 5,0kW)</t>
  </si>
  <si>
    <t>TEHNOLOŠKI REGULACIJSKI ELEMENTI VARČNE NAPE
(vsi kabli morajo ustrezati požarnemu razredu po CPR: Cca s1,d2,a1 ali boljše)  
(napajano iz krmilno/regulacijske omare R-NAP, ki je dobavljen z varčno napo)
(vsa kablaža krmilnih in regulacijskih elementov (lopute, ventilatorji, tipala, posluževalnik,...) se izvede po prejetih načrtih dobavitelja tehnološke opreme varčne nape, usklajenih s strojnimi napravami)</t>
  </si>
  <si>
    <t>Dobava in polaganje kabelske police iz perforirane pocinkane pločevine z zaokroženimi robovi, komplet s pokrovom, obešalnim in pritrdilnim  priborom, tipskimi fazonskimi kosi (križišča, odcepi, krivine, kolena, zožitve...), kovinskimi zidnimi čepi za beton in vijaki M10, sledeče širine :
Tip: LENX ali anakovredno</t>
  </si>
  <si>
    <t>100/50 mm</t>
  </si>
  <si>
    <t>200/50 mm</t>
  </si>
  <si>
    <t>8.</t>
  </si>
  <si>
    <t>Zatesnitev prehodov/prebojev (do 20x30cm) posameznih kablov vseh vrst skozi steno in strop med požarnimi  sektorji oz. celicami s POŽARNO ZAŠČITNIM KITOM polnjenim v kartušah po 300ml oz. blazinicami.
Kit z ustreznimi listinami o kvaliteti in ustreznosti. Nameščati smejo le strokovno usposobljene in pooblaščene osebe. Vključno z oznakami protipožarne zaščite preboja.
Proizvajalec: PiroFix PK EXPAN - požarno zaščitni kit ali enakovredno
(zatesnitev prehodov kablov iz prostorov, ki so ločeni požarni sektorji !)</t>
  </si>
  <si>
    <t>m2</t>
  </si>
  <si>
    <t>9.</t>
  </si>
  <si>
    <t>Priključek kabla s tremi ali štirimi vodniki na razdelilnik, krmilni ali regulacijski element</t>
  </si>
  <si>
    <t>1.5 in 4 mm2</t>
  </si>
  <si>
    <t>6  in 10  mm2</t>
  </si>
  <si>
    <t>16  in 25  mm2</t>
  </si>
  <si>
    <t>50  in 70  mm2</t>
  </si>
  <si>
    <t>10.</t>
  </si>
  <si>
    <t>Priključek kompaktnih naprav, ki imajo prigrajeno svojo elektro omaro in so zajete v popisu strojnih inštalacij oz. drugih tehnoloških načrtih:</t>
  </si>
  <si>
    <t>centralna prezračevalna naprava (P=2,5kW)</t>
  </si>
  <si>
    <t>zunanja hladilna enota DX (za pohlajevanje prezračevanja, P=14,55kW)</t>
  </si>
  <si>
    <t>regulacijska omara varčne nape ORM (kompaktno dobavljena z napo - oznaka R-NAP)</t>
  </si>
  <si>
    <t>multi split sistem (1x zunanja, 2x notranja enota) (P=2,5kW)</t>
  </si>
  <si>
    <t>konvektomat 1 (P=19,0kW)</t>
  </si>
  <si>
    <t>konvektomat 2 (P=11,0kW)</t>
  </si>
  <si>
    <t>el. kotel (P=15,0kW)</t>
  </si>
  <si>
    <t>pomivalni stroj (P=14,0kW)</t>
  </si>
  <si>
    <t>prekucna ponev (P=9,0kW)</t>
  </si>
  <si>
    <t>indukcijski štedilnik (P=5,0kW)</t>
  </si>
  <si>
    <t>11.</t>
  </si>
  <si>
    <t>Priklop električnih naprav na el. napeljavo s potrebnim drobnim materialom:</t>
  </si>
  <si>
    <t>regulacijski elementi prezračevanja (regulator, presostat, ventili, tipala)</t>
  </si>
  <si>
    <t>krmilni panel varčne nape</t>
  </si>
  <si>
    <t>posluževalni panel prezračevalne naprave</t>
  </si>
  <si>
    <t>odvodni ventilator (na strehi)</t>
  </si>
  <si>
    <t>odvodni ventilator (v kuhinji)</t>
  </si>
  <si>
    <t>magnetni ventil</t>
  </si>
  <si>
    <t>lupilnica</t>
  </si>
  <si>
    <t>12.</t>
  </si>
  <si>
    <t>Instalacijske gibljive cevi fi 16÷40 mm, v kompletu s priborom za polaganje v beton, tlak oz. opečne stene (oranžna).</t>
  </si>
  <si>
    <t>13.</t>
  </si>
  <si>
    <t>Instalacijske zaščitne gibljive rebraste cevi fi 13,5÷32 mm, samogasne cevi iz negorljive plastike (siva), v kompletu s priborom za polaganje v montažne stene ali v  spuščenih stropovih.</t>
  </si>
  <si>
    <t>14.</t>
  </si>
  <si>
    <t>Dobava in polaganje instalacijske zaščitne cevi fi 13,5÷32 mm, na patentnih skobah v kompletu s sidernim, vijačnim in spojnim materialom. Položeno nadometno, horizontalno in vertikalno.
(ali opcijsko nadometni istalacijski NIK kanali)</t>
  </si>
  <si>
    <t>15.</t>
  </si>
  <si>
    <t>Zaščitne gibljive PVC cevi EUROFLEX za priključke naprav, krmilno-regulacijskih elementov, s pripadajočimi uvodnicami</t>
  </si>
  <si>
    <t>8 - 29 mm</t>
  </si>
  <si>
    <t>16.</t>
  </si>
  <si>
    <t>Razvodnice fi 80 mm ali 80x80 mm, nadgradna ali vgradna za opečne stene ali montažne stene. V kompletu s pokrovi, uvodnicami in instalacijskimi sponkami.</t>
  </si>
  <si>
    <t>17.</t>
  </si>
  <si>
    <t>Nadometna/podometna doza za dodatno izenačevanje potenciala IP, dimenzij 250 x 250 x 100 mm, komplet s Cu zbiralko, s prehodnimi sponkami za vodnike do 25mm2, odcepnimi sponkami za vodnike do 16mm2 in pritrdilnim materialom 
(igralnice, snitarije)</t>
  </si>
  <si>
    <t>18.</t>
  </si>
  <si>
    <t>Vodnik za izenačitev potencialov in povezavo kovinskih mas, s PVC izolacijo in finožičnimi Cu žilami, položen prosto ali uvlečen v predhodno položene inštalacijske cevi, komplet s pripadajočimi kabelskimi čevlji.
OPOMBA:
(vsi kabli morajo ustrezati požarnemu razredu po CPR: Cca s1,d2,a1)
(pred dobavo preveriti certifikate in izjave o lastnostih kablov !!!)</t>
  </si>
  <si>
    <t>H07ZZ-K 6 mm2</t>
  </si>
  <si>
    <t>H07ZZ-K 16 mm2</t>
  </si>
  <si>
    <t>19.</t>
  </si>
  <si>
    <t>Povezava kovinskih mas in izvedba spojev za izenačevanje potencialov na kovinsko konstrukcijo in tehnološko opremo, komplet z ustreznimi cevnimi objemkami, pritrdilnim materialom in ozemljitvenim vijakom:</t>
  </si>
  <si>
    <t>-z vijačenjem</t>
  </si>
  <si>
    <t>20.</t>
  </si>
  <si>
    <t>Dobava, obdelava (rezanje, varjenje in vijačenje) in montaža raznega profilnega jekla. Po obdelavi zaščiteno s temeljnim in končnim opleskom (skupaj z zaščitnim materialom).</t>
  </si>
  <si>
    <t>kg</t>
  </si>
  <si>
    <t>21.</t>
  </si>
  <si>
    <t>Montaža in testiranje električnih razdelilnikov z vgrajeno zaščitno in stikalno opremo.</t>
  </si>
  <si>
    <t>22.</t>
  </si>
  <si>
    <t>Ostali drobni montažni in vijačni material (uvodnice Pg, Cu za zbiralke, inštalacijski kanali, vodniki, končnice, izolacijske blende, napisne ploščice, atesti, vezni in pritrdilni  material, prizkusi)</t>
  </si>
  <si>
    <t>23.</t>
  </si>
  <si>
    <t>Vsa nepredvidena dela z vpisom v gradbeni dnevnik, obračun na osnovi dejanskih stroškov za delo, material in prevoz</t>
  </si>
  <si>
    <t>%</t>
  </si>
  <si>
    <t>OPOMBA:
Električni razdelilniki in vgrajena zaščitna in krmilna oprema se dobavi tipa SCHRACK, EATON ali enakovredno.</t>
  </si>
  <si>
    <t>Električni razdelilnik = R-KUH (el. razdelilnik kuhinje)
Prostostoječi  el. razdelilnik, dvokrilna omara (cca. ŠxVxG: 1200x2000x400mm) 
v kompletu z vgrajeno naslednjo opremo kot sledi:
(dimenzije razdelilnika prilagoditi glede na končno vgrajeno opremo z upoštevanjem 20% prostorske rezerve)
Tip: Schrack ali enakovredno</t>
  </si>
  <si>
    <t>glavno stikalo obenem stikalo za nujni izklop tropolno
In =315 A, ročica položaj  0-1 pod vrati</t>
  </si>
  <si>
    <t>visokoučinkovite NV varovalke s podnožjem 125/3, NV40 A 
(konvektomat 1)</t>
  </si>
  <si>
    <t>visokoučinkovite NV varovalke s podnožjem 125/3, NV35 A 
(konvektomat 2, el. kotel, pomivalni stroj)</t>
  </si>
  <si>
    <t>visokoučinkovite NV varovalke s podnožjem 125/3, NV25 A 
(prekucna ponev)</t>
  </si>
  <si>
    <t>visokoučinkovite NV varovalke s podnožjem 125/3, NVxx A 
(rezerva)</t>
  </si>
  <si>
    <t>multifunkcijski merilnik (analizator omrežja), v kompletu s 3x tokovnimi merilnimi transformatorji 125/5A in tokovnimi sponkami, z možnostjo beleženja zgodovine (maksimalni in minimalni odjemi, tokovi,...)
Tip: Socomec, Schrack xxx ali enakovredno</t>
  </si>
  <si>
    <t>instalacijski odklopnik 6 A - 20 A, B,C 1p</t>
  </si>
  <si>
    <t>instalacijski odklopnik do 63 A, B,C, 3p</t>
  </si>
  <si>
    <t xml:space="preserve">varovalčno stikalo za D0 talilne vložke, do 63A, 3p, 50kA, vključno z D0 talilnimi vložki (3x6A) 
(npr. TYTAN II Schrack ali enakovredno) </t>
  </si>
  <si>
    <t>prenapetostni odvodniki Protec C  275/350V, 15/30 kA (ali enakovredno)</t>
  </si>
  <si>
    <t>RCD tokovno zaščitno stikalo do 63/0,03A, 4p</t>
  </si>
  <si>
    <t>stikalo 1-0-2, 10 A, 230 V</t>
  </si>
  <si>
    <t>stikalo 1-0, 10 A, 230 V (rdeče)</t>
  </si>
  <si>
    <t>močnostni 3-polni kontaktor za moč do 20kW/85A, 400 V (tuljava 230'V)</t>
  </si>
  <si>
    <t>instalacijski kontaktor 20A, 230 V</t>
  </si>
  <si>
    <t>časovni rele z zakasnjenim preklopom, 16A, 230VAC 
(za krmiljenje mag. ventila preko presostata)</t>
  </si>
  <si>
    <t xml:space="preserve">dnevna (tedenska) digitalna programska ura, 2-kanalna, 230V,10A, montaža na letev          </t>
  </si>
  <si>
    <t>vrstne sponke do 150 mm2</t>
  </si>
  <si>
    <t>servisna vtičnica 230V/16A za montažo na letev</t>
  </si>
  <si>
    <t>svetilka osvetlitve notranjosti el. razdelilnika (Linestra 30W)</t>
  </si>
  <si>
    <t>termostat za prezračevanje razdelilnika</t>
  </si>
  <si>
    <t>ventilator s filtrom za prezračevanje razdelilnika</t>
  </si>
  <si>
    <t>ključavnica, uvodnice Pg, Cu za zbiralke, napisne ploščice, atesti, vezni in pritrdilni  material</t>
  </si>
  <si>
    <t>montaža in povezava elementov v delavnici in preizkus</t>
  </si>
  <si>
    <t>ur</t>
  </si>
  <si>
    <t>povezava razdelilnika na inštalacijo na terenu</t>
  </si>
  <si>
    <t>OPOMBA:
Telekomunikacijska oprema (notranje mrežne omare in mrežna tehnika se dobavi tipa SCHRACK (Performance line) ali enakovredno.</t>
  </si>
  <si>
    <t>Kabelske povezave:
OPOMBA:
(kabel mora ustrezati požarnemu razredu po CPR: Cca s1,d2,a1) !!!</t>
  </si>
  <si>
    <t>podatkovni kabel U/FTP 4x2x0,6 mm2, kat. 6A, 4P EC (negorljivi)
(za notranji TK razvod do priključnic)</t>
  </si>
  <si>
    <t>Podometna podatkovna TK vtičnica, FTP kat. 6A, komplet  z montažnim in  končnim okvirjem, vključno z enim/dvema konektorjema kat. 6A:</t>
  </si>
  <si>
    <t>FTP dvojna, 2 x RJ45</t>
  </si>
  <si>
    <t>Inštalacijske gibljive cevi fi 13,5÷29 mm, v kompletu s priborom za polaganje v betonske ali opečne stene.</t>
  </si>
  <si>
    <t>Montaža, priklop in zagon opreme.</t>
  </si>
  <si>
    <t>Preizkus sistema ožičenja FTP in opcijsko optike, preizkus za vse priključke, označevanje, meritve TK inštalacije (kategorija 6A - permanent link, chanel,...), izdaja certifikatov in garancije.</t>
  </si>
  <si>
    <t>Dobava, montaža in vezava adresabilnega sistema za javljanje požara, komplet z ustreznimi listinami o ustreznost!</t>
  </si>
  <si>
    <t>Opremo javljanja požara zaradi enotnega vzdrževanja sistema uskladiti z že obstoječim sistemom na osnovni šoli Mežica !</t>
  </si>
  <si>
    <t>Sistem se priklopi na požarno centralo, ki je v sklopu dobave 1. faze predmetnega projekta prizidave vrtca!</t>
  </si>
  <si>
    <t>Javljalniki</t>
  </si>
  <si>
    <t>Analogni adresabilni optični dimni javljalnik požara, v kompletu z napisno ploščico</t>
  </si>
  <si>
    <t>Tip: Apollo, OPT XP-95 (ali enakovredno)</t>
  </si>
  <si>
    <t>Analogni adresabilni termični javljalnik požara, v kompletu z napisno ploščico</t>
  </si>
  <si>
    <t>Tip: Apollo, … (ali enakovredno)</t>
  </si>
  <si>
    <t>Podnožje za javljalnik požara, s tesnilno podlogo za podnožje</t>
  </si>
  <si>
    <t>Tip: Apollo (ali enakovredno)</t>
  </si>
  <si>
    <t>Adresabilni ročni javljalnik požara  s podnožjem SR3</t>
  </si>
  <si>
    <t>Tip: Apollo, RJ XP-95/Soteria (ali enakovredno)</t>
  </si>
  <si>
    <t>Vzorčna komora z vgrajenim adresnim optičnim javljalnikom;
za montažo na klima kanale, za detekcijo dima v le teh, z vgrajenim adresnim optičnim javljanikom Morley xx</t>
  </si>
  <si>
    <t>Tip: Morley XX ali enakovredno</t>
  </si>
  <si>
    <t xml:space="preserve">Detektor plinov Me, 0-100 %, 4-20mA, kpl. z relejsko kartico 24VDC </t>
  </si>
  <si>
    <t>Opozorilni tablo POZOR PLIN, enostranski, s svetlobnim napisom in sireno, dim. 356x180x50mm, 24VDC</t>
  </si>
  <si>
    <t>Pleksi zaščitno steklo za ročni javljalnik kg1x1</t>
  </si>
  <si>
    <t>Moduli adresabilni</t>
  </si>
  <si>
    <t>Adresni dvokanalni vhodni, enokanalni izhodni vmesnik;
krmilni vmesnik z relejskim izhodom (maksimalno 3A) in dvema neodvisnima vhodoma, eden za priklop brezpotencialnih kontaktov in en OPTO vhod, komplet z ohišjem za nadometno montažo;
(krmiljenje klimatov, ventilov, tablo CO, senzor plina,...)</t>
  </si>
  <si>
    <t>Sirene adresabilne</t>
  </si>
  <si>
    <t>Adresibilna zančna sirena, stenska, komplet s podnožjem B501AP, 97 dB/1m, rdeče ohišje</t>
  </si>
  <si>
    <t>Tip: kompatibilno s požarno centralo Morley (ali enakovredno)</t>
  </si>
  <si>
    <t>Ostalo</t>
  </si>
  <si>
    <t>Označevalna nalepka / ploščica 20*30</t>
  </si>
  <si>
    <t>Označevalna nalepka ročni javljalnik požara po SIST 1013</t>
  </si>
  <si>
    <t>Označevalna nalepka požarna sirena po SIST 1013</t>
  </si>
  <si>
    <t>Dobava in polaganje kabelskih povezav:</t>
  </si>
  <si>
    <t>JE-H(St)H FE 180/E 30-E90 1x2x0,8mm2 
(ognjeodporni požarnojavljalni kabel rdeče barve) - požarna zanka</t>
  </si>
  <si>
    <t>Dobava in montaža pritrdilnega in motažnega materiala za ločene trase ognjeodpornih kablov (instalacijeske cevi, objemke,...).</t>
  </si>
  <si>
    <t>Montaža, priklop, adresiranje in programiranje sistema, označevanje javljalnikov, centrale in ostalih elementov požarnega sistema na pripravljene inštalacije, priklop in izvedba prenosa signalov na stalno dežurno intervencijsko mesto službe za varovanje;</t>
  </si>
  <si>
    <t>Zagon sistema, funkcionalni preizkus, nastavitve, meritve in spuščanje v pogon (A-testi, izjave)</t>
  </si>
  <si>
    <t>Poučitev uporabnika in primopredaja sistema uporabniku</t>
  </si>
  <si>
    <t>Sodelovanje tehnika na pregledu s strani pooblaščene osebe</t>
  </si>
  <si>
    <t>Transport in manipulativni stroški</t>
  </si>
  <si>
    <t>Predvidena je oprema proizvajalca HERMI ali enakovredno. 
Oznake elementov so povzete po proizvajalčevi klasifikaciji - HERMI.</t>
  </si>
  <si>
    <t xml:space="preserve">Strelovodni material (nosilci na strehi) mora biti prilagojen glede na vrsto  strešne kritine - nujno preveriti na objektu !
</t>
  </si>
  <si>
    <t>LOVILNI SISTEM STRELOVODNE INSTALACIJE</t>
  </si>
  <si>
    <t>Odstojna držala za montažo na streho oz. steno (strešni, slemenski, stenski, žlebni nosilci npr. SON z vijakom in tesnilom) - prilagojeni izbrani strešni kritini. 
Proizvajalec HERMI ali enakovredno</t>
  </si>
  <si>
    <t>ODVODNI SISTEM STRELOVODNE INSTALACIJE</t>
  </si>
  <si>
    <t xml:space="preserve">Dobava in montaža cevnih objemk KON11A (Rf-V), za pritrjevanje strelovodnega vodnika AH1 fi 8 mm na odtočne cevi. 
Proizvajalec HERMI ali enakovredno
</t>
  </si>
  <si>
    <t xml:space="preserve">Dobava in montaža cevnih objemk KON10 A (Rf-V),  za pritrjevanje ploščatega strelovodnega vodnika RH1 Rf 30 x 3,5 mm na odtočne cevi. 
Proizvajalec HERMI ali enakovredno
</t>
  </si>
  <si>
    <t xml:space="preserve">Dobava in montaža vertikalne zaščite VZ RF zemljevoda do merilnega mesta (h=1,5m), s pritrdilnim materialom.
Proizvajalec HERMI ali enakovredno
</t>
  </si>
  <si>
    <t>KONTAKTNI MATERIAL IN STRELOVODNI VODNIKI</t>
  </si>
  <si>
    <t xml:space="preserve">Dobava in montaža merilne sponke KON02 (Rf-V)  za izdelavo merilnega spoja med strelovodnim vodnikom AH1 in ozemljilnim trakom. 
Proizvajalec HERMI ali enakovredno
</t>
  </si>
  <si>
    <t xml:space="preserve">Dobava in montaža sponke KON04 A SIMPLE (Rf-V) iz nerjavečega jekla za medsebojno spajanje/podaljševanje okroglih strelovodnih vodnikov. 
Proizvajalec HERMI ali enakovredno
</t>
  </si>
  <si>
    <t xml:space="preserve">Dobava in montaža oznak merilnih mest MŠ (Rf-V). 
Proizvajalec HERMI ali enakovredno
</t>
  </si>
  <si>
    <t xml:space="preserve">Dobava in montaža okroglega aluminijastega strelovodnega vodnika AH1 Al fi 8mm na tipske strelovodne nosilne elemente. 
Proizvajalec HERMI ali enakovredno
</t>
  </si>
  <si>
    <t>OZEMLJITVENI SISTEM STRELOVODNE INSTALACIJE IN IZENAČITVE POTENCIALOV</t>
  </si>
  <si>
    <t xml:space="preserve">Dobava in montaža sponke KON01 (Rf-V) iz nerjavečega jekla za izvedbo spojev med ploščatim strelovodnim vodniki. 
Proizvajalec HERMI ali enakovredno
</t>
  </si>
  <si>
    <t xml:space="preserve">Dobava in montaža sponke KON09 (Fe) iz jekla za izvedbo spojev med ploščatimi strelovodnimi vodniki do širine 40 mm ter armaturo temeljev do fi 20 mm v betonu. 
Proizvajalec HERMI ali enakovredno
</t>
  </si>
  <si>
    <t xml:space="preserve">Dobava in montaža ploščatega vodnika RH1*H2 30x3,5 mm iz nerjavečega jekla 30x3,5 mm za izvedbo ozemljitvene instalacije. 
Proizvajalec HERMI ali enakovredno
</t>
  </si>
  <si>
    <t>- temeljsko + obročasto strelovodno ozemljilo</t>
  </si>
  <si>
    <t xml:space="preserve">Dobava in montaža sponke KON01 + svorniki (Rf-V) iz nerjavečega jekla za izvedbo vijačnih merilnih  spojev med ploščatimi strelovodnimi vodniki ter kovinskimi konstrukcijami. 
Proizvajalec HERMI ali enakovredno
</t>
  </si>
  <si>
    <t xml:space="preserve">Vizuelni pregled, meritve strelovodne napeljave z izdajo merilnega poročila s pripadajočo tehnično dokumentacijo
</t>
  </si>
  <si>
    <t xml:space="preserve">Drobni in montažni material 
</t>
  </si>
  <si>
    <t xml:space="preserve">Transportni in manipulativni stroški  
</t>
  </si>
  <si>
    <t xml:space="preserve">Nepredvidena dela z vpisom v gradbeni dnevnik  
</t>
  </si>
  <si>
    <t>Pregled, funkcionalni preizkus in meritve el. inštalacij (delovanja zaščite pred električnim udarom, izolacijske upornosti, upornosti ozemljila, prenapetostne zaščite,...) in izdaja poročila in merilnih protokolov s strani pooblaščenega preglednika el. inštalacij.</t>
  </si>
  <si>
    <t xml:space="preserve">   </t>
  </si>
  <si>
    <t>Pregled, funkcionalni prezkus in izdaja potrdila o delovanju varnostne razsvetljave s strani poobalščene organizacije.</t>
  </si>
  <si>
    <t>Pregled, funkcionalni prezkus in izdaja potrdila o delovanju sistema javljanja požara s strani poobalščene organizacije.</t>
  </si>
  <si>
    <t>Zakoličba vseh obstoječih komunalnih vodov na območju gradnje (ocenjeno)</t>
  </si>
  <si>
    <t>Poseg v obstoječi sistem telekomunikacij v vrtcu (obstoječa TK omarico, switch) in izvedba komunikacijske povezave novih TK priključnic v kuhinji na obstoječi sistem.</t>
  </si>
  <si>
    <t xml:space="preserve">Dobava in montaža dodatne TK opreme za potrebe razširitve obstoječega TK omrežja v vrtcu (switch, Wi-fi dostopna točka,...) </t>
  </si>
  <si>
    <t>Vnašanje sprememb nastalih med izvedbo v risbe faze PZI. Spremembe vnešene v osnovne risbe z rdečo barvo ali barvo različno od osnovnih risb, ter sodelovanjem s projektantom za izdelava projekta izvedenih del PID. 
Vse spremembe vpisane v gradbeni dnevnik in podpisane s strani nadzora.</t>
  </si>
  <si>
    <t>Manipulativni stroški, prevozi in skladiščenje materiala in opreme. Vzorci nameravane opreme za vgradnjo na zahtevo nadzora ali investitorja, ter skupni stroški gradbišča: varovanje, čiščenje in odvoz odpadkov, organizacija koordinacije in varstva pri delu na gradbišču.</t>
  </si>
  <si>
    <t>Izdelava navodil za obratovanje in vzdrževanje - NOV, s katerim se določijo pravila za uporabo oziroma obratovanje in vzdrževanje vgrajenih inštalacij, vključno z izdelavo navodil za uporabo, servisiranje in vzdrževanje.</t>
  </si>
  <si>
    <t>Kvalitetni prevzem izvedenih del na objektu in tehnični pregled objekta z vso potrebno dokumentacijo (priprava listin potrebnih za tehnični pregled, dokazilo o zanseljivosti objekta, izjave, zapisniki, poročila,...), predaja objekta investitorju.</t>
  </si>
  <si>
    <t>Sodelovanje z ostalimi izvajalci in projektanti na objektu (strojne inštalacije, tehnologija kuhinje - varčna napa,...).</t>
  </si>
  <si>
    <t>Manjša nepredvidena dela z vpisom v gradbeni dnevnik, obračun na osnovi dejanskih stroškov za dela, material in prevoz.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</si>
</sst>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&quot; €&quot;"/>
    <numFmt numFmtId="165" formatCode="#,##0.00\ _€"/>
    <numFmt numFmtId="166" formatCode="#,##0.00\ [$€-424]"/>
    <numFmt numFmtId="167" formatCode="#,##0.00\ _S_I_T"/>
    <numFmt numFmtId="168" formatCode="_-* #,##0.00\ _S_I_T_-;\-* #,##0.00\ _S_I_T_-;_-* \-??\ _S_I_T_-;_-@_-"/>
    <numFmt numFmtId="169" formatCode="_-* #,##0.00&quot; SIT&quot;_-;\-* #,##0.00&quot; SIT&quot;_-;_-* \-??&quot; SIT&quot;_-;_-@_-"/>
  </numFmts>
  <fonts count="35">
    <font>
      <sz val="10"/>
      <name val="Arial"/>
      <charset val="238"/>
    </font>
    <font>
      <sz val="11"/>
      <color rgb="FF000000"/>
      <name val="Arial"/>
      <family val="2"/>
    </font>
    <font>
      <sz val="11"/>
      <color rgb="FF008000"/>
      <name val="Calibri"/>
      <family val="2"/>
    </font>
    <font>
      <sz val="10"/>
      <name val="Arial CE"/>
      <charset val="238"/>
    </font>
    <font>
      <sz val="10"/>
      <name val="Arial"/>
      <family val="2"/>
      <charset val="238"/>
    </font>
    <font>
      <sz val="12"/>
      <name val=".HelveSL"/>
    </font>
    <font>
      <sz val="11"/>
      <color rgb="FF000000"/>
      <name val="Calibri"/>
      <family val="2"/>
      <charset val="238"/>
    </font>
    <font>
      <sz val="11"/>
      <name val="Arial Narrow CE"/>
      <charset val="238"/>
    </font>
    <font>
      <sz val="10"/>
      <color rgb="FF000000"/>
      <name val="Cambria"/>
      <family val="1"/>
      <charset val="238"/>
    </font>
    <font>
      <sz val="10"/>
      <name val="Arial CE"/>
      <family val="2"/>
      <charset val="238"/>
    </font>
    <font>
      <sz val="10"/>
      <name val="Arial"/>
      <family val="2"/>
    </font>
    <font>
      <sz val="12"/>
      <name val="Arial Narrow"/>
      <family val="2"/>
      <charset val="238"/>
    </font>
    <font>
      <sz val="11"/>
      <name val="Arial"/>
      <family val="2"/>
      <charset val="238"/>
    </font>
    <font>
      <b/>
      <sz val="12"/>
      <name val="Arial Narrow"/>
      <family val="2"/>
      <charset val="238"/>
    </font>
    <font>
      <i/>
      <sz val="12"/>
      <name val="Arial Narrow"/>
      <family val="2"/>
      <charset val="238"/>
    </font>
    <font>
      <b/>
      <u/>
      <sz val="12"/>
      <color rgb="FFFF0000"/>
      <name val="Arial Narrow"/>
      <family val="2"/>
      <charset val="238"/>
    </font>
    <font>
      <b/>
      <sz val="11"/>
      <name val="Arial Narrow"/>
      <family val="2"/>
      <charset val="238"/>
    </font>
    <font>
      <b/>
      <sz val="11"/>
      <name val="Arial"/>
      <family val="2"/>
      <charset val="238"/>
    </font>
    <font>
      <b/>
      <sz val="11"/>
      <color rgb="FF00CCFF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i/>
      <sz val="12"/>
      <name val="Arial Narrow"/>
      <family val="2"/>
      <charset val="238"/>
    </font>
    <font>
      <sz val="9"/>
      <name val="Arial"/>
      <family val="2"/>
      <charset val="238"/>
    </font>
    <font>
      <b/>
      <u/>
      <sz val="12"/>
      <name val="Arial Narrow"/>
      <family val="2"/>
      <charset val="238"/>
    </font>
    <font>
      <sz val="11"/>
      <name val="Arial Narrow"/>
      <family val="2"/>
      <charset val="238"/>
    </font>
    <font>
      <u/>
      <sz val="12"/>
      <name val="Arial Narrow"/>
      <family val="2"/>
      <charset val="238"/>
    </font>
    <font>
      <i/>
      <u/>
      <sz val="12"/>
      <name val="Arial Narrow"/>
      <family val="2"/>
      <charset val="238"/>
    </font>
    <font>
      <sz val="10"/>
      <color rgb="FFFF0000"/>
      <name val="Arial"/>
      <family val="2"/>
      <charset val="238"/>
    </font>
    <font>
      <sz val="12"/>
      <color rgb="FFFF0000"/>
      <name val="Arial Narrow"/>
      <family val="2"/>
      <charset val="238"/>
    </font>
    <font>
      <sz val="10"/>
      <name val="Arial Narrow"/>
      <family val="2"/>
      <charset val="238"/>
    </font>
    <font>
      <sz val="12"/>
      <name val="Arial"/>
      <family val="2"/>
      <charset val="238"/>
    </font>
    <font>
      <sz val="11"/>
      <color rgb="FFFF0000"/>
      <name val="Arial"/>
      <family val="2"/>
      <charset val="238"/>
    </font>
    <font>
      <sz val="10"/>
      <name val="Arial"/>
      <family val="2"/>
    </font>
    <font>
      <b/>
      <sz val="10"/>
      <name val="Arial Narrow"/>
      <family val="2"/>
      <charset val="238"/>
    </font>
    <font>
      <sz val="10"/>
      <name val="Arial"/>
      <family val="2"/>
    </font>
    <font>
      <sz val="12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00CCFF"/>
        <bgColor rgb="FF33CCCC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4.9989318521683403E-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2">
    <xf numFmtId="0" fontId="0" fillId="0" borderId="0"/>
    <xf numFmtId="0" fontId="1" fillId="0" borderId="0"/>
    <xf numFmtId="0" fontId="1" fillId="0" borderId="0"/>
    <xf numFmtId="168" fontId="33" fillId="0" borderId="0"/>
    <xf numFmtId="0" fontId="2" fillId="2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/>
    <xf numFmtId="0" fontId="4" fillId="0" borderId="0"/>
    <xf numFmtId="0" fontId="6" fillId="0" borderId="0"/>
    <xf numFmtId="0" fontId="4" fillId="0" borderId="0"/>
    <xf numFmtId="0" fontId="7" fillId="0" borderId="0"/>
    <xf numFmtId="0" fontId="8" fillId="0" borderId="0">
      <alignment vertical="top" wrapText="1"/>
    </xf>
    <xf numFmtId="0" fontId="9" fillId="0" borderId="0"/>
    <xf numFmtId="0" fontId="10" fillId="0" borderId="0"/>
    <xf numFmtId="169" fontId="33" fillId="0" borderId="0"/>
    <xf numFmtId="169" fontId="33" fillId="0" borderId="0"/>
    <xf numFmtId="168" fontId="33" fillId="0" borderId="0"/>
    <xf numFmtId="168" fontId="33" fillId="0" borderId="0"/>
  </cellStyleXfs>
  <cellXfs count="271">
    <xf numFmtId="0" fontId="0" fillId="0" borderId="0" xfId="0"/>
    <xf numFmtId="0" fontId="11" fillId="0" borderId="0" xfId="0" applyFont="1"/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right"/>
    </xf>
    <xf numFmtId="2" fontId="11" fillId="0" borderId="0" xfId="0" applyNumberFormat="1" applyFont="1" applyAlignment="1">
      <alignment horizontal="right"/>
    </xf>
    <xf numFmtId="0" fontId="12" fillId="0" borderId="0" xfId="0" applyFont="1"/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horizontal="right"/>
    </xf>
    <xf numFmtId="0" fontId="11" fillId="0" borderId="0" xfId="0" applyFont="1" applyAlignment="1">
      <alignment wrapText="1"/>
    </xf>
    <xf numFmtId="4" fontId="17" fillId="0" borderId="0" xfId="0" applyNumberFormat="1" applyFont="1" applyAlignment="1">
      <alignment horizontal="right"/>
    </xf>
    <xf numFmtId="4" fontId="18" fillId="0" borderId="0" xfId="0" applyNumberFormat="1" applyFont="1" applyAlignment="1">
      <alignment horizontal="right"/>
    </xf>
    <xf numFmtId="4" fontId="19" fillId="0" borderId="0" xfId="0" applyNumberFormat="1" applyFont="1" applyAlignment="1">
      <alignment horizontal="right"/>
    </xf>
    <xf numFmtId="2" fontId="12" fillId="0" borderId="0" xfId="0" applyNumberFormat="1" applyFont="1" applyAlignment="1">
      <alignment horizontal="right"/>
    </xf>
    <xf numFmtId="165" fontId="17" fillId="0" borderId="0" xfId="0" applyNumberFormat="1" applyFont="1"/>
    <xf numFmtId="0" fontId="13" fillId="0" borderId="0" xfId="0" applyFont="1" applyAlignment="1">
      <alignment vertical="top"/>
    </xf>
    <xf numFmtId="0" fontId="11" fillId="0" borderId="0" xfId="0" applyFont="1" applyProtection="1">
      <protection locked="0"/>
    </xf>
    <xf numFmtId="4" fontId="11" fillId="0" borderId="0" xfId="0" applyNumberFormat="1" applyFont="1" applyAlignment="1" applyProtection="1">
      <alignment horizontal="right"/>
      <protection locked="0"/>
    </xf>
    <xf numFmtId="3" fontId="12" fillId="0" borderId="0" xfId="0" applyNumberFormat="1" applyFont="1" applyAlignment="1" applyProtection="1">
      <alignment horizontal="right"/>
      <protection locked="0"/>
    </xf>
    <xf numFmtId="3" fontId="12" fillId="0" borderId="0" xfId="0" applyNumberFormat="1" applyFont="1" applyProtection="1">
      <protection locked="0"/>
    </xf>
    <xf numFmtId="2" fontId="12" fillId="0" borderId="0" xfId="0" applyNumberFormat="1" applyFont="1" applyProtection="1">
      <protection locked="0"/>
    </xf>
    <xf numFmtId="4" fontId="12" fillId="0" borderId="0" xfId="0" applyNumberFormat="1" applyFont="1" applyProtection="1">
      <protection locked="0"/>
    </xf>
    <xf numFmtId="0" fontId="12" fillId="0" borderId="0" xfId="0" applyFont="1" applyProtection="1">
      <protection locked="0"/>
    </xf>
    <xf numFmtId="0" fontId="11" fillId="0" borderId="0" xfId="0" applyFont="1" applyAlignment="1" applyProtection="1">
      <alignment wrapText="1"/>
      <protection locked="0"/>
    </xf>
    <xf numFmtId="4" fontId="11" fillId="0" borderId="0" xfId="0" applyNumberFormat="1" applyFont="1" applyAlignment="1" applyProtection="1">
      <alignment horizontal="right" wrapText="1"/>
      <protection locked="0"/>
    </xf>
    <xf numFmtId="3" fontId="12" fillId="0" borderId="0" xfId="0" applyNumberFormat="1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wrapText="1"/>
      <protection locked="0"/>
    </xf>
    <xf numFmtId="3" fontId="12" fillId="0" borderId="0" xfId="0" applyNumberFormat="1" applyFont="1" applyAlignment="1" applyProtection="1">
      <alignment wrapText="1"/>
      <protection locked="0"/>
    </xf>
    <xf numFmtId="2" fontId="12" fillId="0" borderId="0" xfId="0" applyNumberFormat="1" applyFont="1" applyAlignment="1" applyProtection="1">
      <alignment wrapText="1"/>
      <protection locked="0"/>
    </xf>
    <xf numFmtId="4" fontId="12" fillId="0" borderId="0" xfId="0" applyNumberFormat="1" applyFont="1" applyAlignment="1" applyProtection="1">
      <alignment horizontal="right" vertical="top"/>
      <protection locked="0"/>
    </xf>
    <xf numFmtId="4" fontId="12" fillId="0" borderId="0" xfId="0" applyNumberFormat="1" applyFont="1" applyAlignment="1" applyProtection="1">
      <alignment vertical="top"/>
      <protection locked="0"/>
    </xf>
    <xf numFmtId="4" fontId="12" fillId="0" borderId="0" xfId="0" applyNumberFormat="1" applyFont="1" applyAlignment="1" applyProtection="1">
      <alignment wrapText="1"/>
      <protection locked="0"/>
    </xf>
    <xf numFmtId="4" fontId="21" fillId="0" borderId="0" xfId="0" applyNumberFormat="1" applyFont="1" applyAlignment="1" applyProtection="1">
      <alignment wrapText="1"/>
      <protection locked="0"/>
    </xf>
    <xf numFmtId="4" fontId="21" fillId="0" borderId="0" xfId="0" applyNumberFormat="1" applyFont="1" applyAlignment="1" applyProtection="1">
      <alignment horizontal="right" wrapText="1"/>
      <protection locked="0"/>
    </xf>
    <xf numFmtId="3" fontId="21" fillId="0" borderId="0" xfId="0" applyNumberFormat="1" applyFont="1" applyAlignment="1" applyProtection="1">
      <alignment horizontal="right" wrapText="1"/>
      <protection locked="0"/>
    </xf>
    <xf numFmtId="0" fontId="21" fillId="0" borderId="0" xfId="0" applyFont="1" applyAlignment="1" applyProtection="1">
      <alignment wrapText="1"/>
      <protection locked="0"/>
    </xf>
    <xf numFmtId="3" fontId="21" fillId="0" borderId="0" xfId="0" applyNumberFormat="1" applyFont="1" applyAlignment="1" applyProtection="1">
      <alignment wrapText="1"/>
      <protection locked="0"/>
    </xf>
    <xf numFmtId="2" fontId="21" fillId="0" borderId="0" xfId="0" applyNumberFormat="1" applyFont="1" applyAlignment="1" applyProtection="1">
      <alignment wrapText="1"/>
      <protection locked="0"/>
    </xf>
    <xf numFmtId="4" fontId="21" fillId="0" borderId="0" xfId="0" applyNumberFormat="1" applyFont="1" applyAlignment="1" applyProtection="1">
      <alignment horizontal="right" vertical="top"/>
      <protection locked="0"/>
    </xf>
    <xf numFmtId="4" fontId="21" fillId="0" borderId="0" xfId="0" applyNumberFormat="1" applyFont="1" applyAlignment="1" applyProtection="1">
      <alignment vertical="top"/>
      <protection locked="0"/>
    </xf>
    <xf numFmtId="2" fontId="21" fillId="0" borderId="0" xfId="0" applyNumberFormat="1" applyFont="1" applyAlignment="1" applyProtection="1">
      <alignment horizontal="right" vertical="top"/>
      <protection locked="0"/>
    </xf>
    <xf numFmtId="0" fontId="11" fillId="0" borderId="0" xfId="0" applyFont="1" applyAlignment="1">
      <alignment horizontal="left"/>
    </xf>
    <xf numFmtId="2" fontId="12" fillId="0" borderId="0" xfId="0" applyNumberFormat="1" applyFont="1"/>
    <xf numFmtId="166" fontId="11" fillId="0" borderId="0" xfId="17" applyNumberFormat="1" applyFont="1" applyAlignment="1">
      <alignment horizontal="right"/>
    </xf>
    <xf numFmtId="2" fontId="11" fillId="0" borderId="0" xfId="0" applyNumberFormat="1" applyFont="1"/>
    <xf numFmtId="2" fontId="4" fillId="0" borderId="0" xfId="0" applyNumberFormat="1" applyFont="1"/>
    <xf numFmtId="0" fontId="4" fillId="0" borderId="0" xfId="0" applyFont="1"/>
    <xf numFmtId="0" fontId="23" fillId="0" borderId="0" xfId="0" applyFont="1" applyAlignment="1" applyProtection="1">
      <alignment horizontal="right"/>
      <protection locked="0"/>
    </xf>
    <xf numFmtId="4" fontId="23" fillId="0" borderId="0" xfId="0" applyNumberFormat="1" applyFont="1" applyAlignment="1" applyProtection="1">
      <alignment horizontal="right"/>
      <protection locked="0"/>
    </xf>
    <xf numFmtId="2" fontId="26" fillId="0" borderId="0" xfId="0" applyNumberFormat="1" applyFont="1"/>
    <xf numFmtId="166" fontId="27" fillId="0" borderId="0" xfId="17" applyNumberFormat="1" applyFont="1" applyAlignment="1">
      <alignment horizontal="right"/>
    </xf>
    <xf numFmtId="0" fontId="26" fillId="0" borderId="0" xfId="0" applyFont="1"/>
    <xf numFmtId="0" fontId="4" fillId="0" borderId="0" xfId="0" applyFont="1" applyAlignment="1">
      <alignment wrapText="1"/>
    </xf>
    <xf numFmtId="0" fontId="23" fillId="0" borderId="0" xfId="0" applyFont="1"/>
    <xf numFmtId="2" fontId="23" fillId="0" borderId="0" xfId="0" applyNumberFormat="1" applyFont="1"/>
    <xf numFmtId="0" fontId="12" fillId="0" borderId="0" xfId="17" applyFont="1"/>
    <xf numFmtId="0" fontId="4" fillId="0" borderId="0" xfId="17" applyFont="1"/>
    <xf numFmtId="2" fontId="4" fillId="0" borderId="0" xfId="17" applyNumberFormat="1" applyFont="1"/>
    <xf numFmtId="2" fontId="17" fillId="0" borderId="0" xfId="17" applyNumberFormat="1" applyFont="1"/>
    <xf numFmtId="0" fontId="30" fillId="0" borderId="0" xfId="0" applyFont="1"/>
    <xf numFmtId="2" fontId="26" fillId="0" borderId="0" xfId="17" applyNumberFormat="1" applyFont="1"/>
    <xf numFmtId="0" fontId="26" fillId="0" borderId="0" xfId="17" applyFont="1"/>
    <xf numFmtId="0" fontId="4" fillId="0" borderId="0" xfId="0" applyFont="1" applyAlignment="1">
      <alignment vertical="top"/>
    </xf>
    <xf numFmtId="0" fontId="0" fillId="0" borderId="0" xfId="0" applyAlignment="1">
      <alignment vertical="top"/>
    </xf>
    <xf numFmtId="0" fontId="31" fillId="0" borderId="0" xfId="0" applyFont="1" applyAlignment="1">
      <alignment vertical="top"/>
    </xf>
    <xf numFmtId="0" fontId="29" fillId="0" borderId="0" xfId="0" applyFont="1" applyAlignment="1">
      <alignment vertical="top"/>
    </xf>
    <xf numFmtId="164" fontId="4" fillId="0" borderId="0" xfId="0" applyNumberFormat="1" applyFont="1" applyAlignment="1">
      <alignment horizontal="center" vertical="top"/>
    </xf>
    <xf numFmtId="0" fontId="31" fillId="0" borderId="0" xfId="0" applyFont="1"/>
    <xf numFmtId="0" fontId="4" fillId="0" borderId="0" xfId="0" applyFont="1" applyAlignment="1">
      <alignment horizontal="justify" vertical="top"/>
    </xf>
    <xf numFmtId="0" fontId="4" fillId="0" borderId="0" xfId="0" applyFont="1" applyAlignment="1">
      <alignment horizontal="center" vertical="top"/>
    </xf>
    <xf numFmtId="164" fontId="0" fillId="0" borderId="0" xfId="0" applyNumberFormat="1" applyAlignment="1">
      <alignment horizontal="right" vertical="top"/>
    </xf>
    <xf numFmtId="0" fontId="28" fillId="0" borderId="0" xfId="0" applyFont="1"/>
    <xf numFmtId="0" fontId="11" fillId="0" borderId="0" xfId="0" applyFont="1" applyAlignment="1">
      <alignment horizontal="justify" vertical="top"/>
    </xf>
    <xf numFmtId="2" fontId="20" fillId="0" borderId="0" xfId="0" applyNumberFormat="1" applyFont="1" applyAlignment="1">
      <alignment horizontal="right"/>
    </xf>
    <xf numFmtId="0" fontId="20" fillId="0" borderId="0" xfId="0" applyFont="1" applyAlignment="1">
      <alignment vertical="top"/>
    </xf>
    <xf numFmtId="0" fontId="20" fillId="0" borderId="0" xfId="0" applyFont="1" applyAlignment="1">
      <alignment horizontal="right"/>
    </xf>
    <xf numFmtId="0" fontId="20" fillId="0" borderId="0" xfId="0" applyFont="1" applyAlignment="1">
      <alignment horizontal="left" vertical="top"/>
    </xf>
    <xf numFmtId="0" fontId="11" fillId="0" borderId="4" xfId="0" applyFont="1" applyBorder="1" applyAlignment="1">
      <alignment horizontal="right"/>
    </xf>
    <xf numFmtId="0" fontId="11" fillId="3" borderId="0" xfId="0" applyFont="1" applyFill="1" applyAlignment="1" applyProtection="1">
      <alignment wrapText="1"/>
      <protection locked="0"/>
    </xf>
    <xf numFmtId="3" fontId="12" fillId="3" borderId="0" xfId="0" applyNumberFormat="1" applyFont="1" applyFill="1" applyAlignment="1" applyProtection="1">
      <alignment horizontal="right" wrapText="1"/>
      <protection locked="0"/>
    </xf>
    <xf numFmtId="0" fontId="12" fillId="3" borderId="0" xfId="0" applyFont="1" applyFill="1" applyAlignment="1" applyProtection="1">
      <alignment wrapText="1"/>
      <protection locked="0"/>
    </xf>
    <xf numFmtId="3" fontId="12" fillId="3" borderId="0" xfId="0" applyNumberFormat="1" applyFont="1" applyFill="1" applyAlignment="1" applyProtection="1">
      <alignment wrapText="1"/>
      <protection locked="0"/>
    </xf>
    <xf numFmtId="2" fontId="12" fillId="3" borderId="0" xfId="0" applyNumberFormat="1" applyFont="1" applyFill="1" applyAlignment="1" applyProtection="1">
      <alignment wrapText="1"/>
      <protection locked="0"/>
    </xf>
    <xf numFmtId="4" fontId="12" fillId="3" borderId="0" xfId="0" applyNumberFormat="1" applyFont="1" applyFill="1" applyAlignment="1" applyProtection="1">
      <alignment horizontal="right" vertical="top"/>
      <protection locked="0"/>
    </xf>
    <xf numFmtId="4" fontId="12" fillId="3" borderId="0" xfId="0" applyNumberFormat="1" applyFont="1" applyFill="1" applyAlignment="1" applyProtection="1">
      <alignment vertical="top"/>
      <protection locked="0"/>
    </xf>
    <xf numFmtId="4" fontId="12" fillId="3" borderId="0" xfId="0" applyNumberFormat="1" applyFont="1" applyFill="1" applyAlignment="1" applyProtection="1">
      <alignment wrapText="1"/>
      <protection locked="0"/>
    </xf>
    <xf numFmtId="0" fontId="0" fillId="3" borderId="0" xfId="0" applyFill="1"/>
    <xf numFmtId="0" fontId="11" fillId="3" borderId="0" xfId="0" applyFont="1" applyFill="1"/>
    <xf numFmtId="2" fontId="4" fillId="3" borderId="0" xfId="0" applyNumberFormat="1" applyFont="1" applyFill="1"/>
    <xf numFmtId="0" fontId="4" fillId="3" borderId="0" xfId="0" applyFont="1" applyFill="1"/>
    <xf numFmtId="0" fontId="13" fillId="0" borderId="4" xfId="0" applyFont="1" applyBorder="1"/>
    <xf numFmtId="0" fontId="12" fillId="4" borderId="0" xfId="0" applyFont="1" applyFill="1"/>
    <xf numFmtId="0" fontId="12" fillId="3" borderId="0" xfId="0" applyFont="1" applyFill="1"/>
    <xf numFmtId="0" fontId="11" fillId="0" borderId="4" xfId="0" applyFont="1" applyBorder="1"/>
    <xf numFmtId="0" fontId="20" fillId="0" borderId="4" xfId="0" applyFont="1" applyBorder="1"/>
    <xf numFmtId="2" fontId="4" fillId="4" borderId="0" xfId="17" applyNumberFormat="1" applyFont="1" applyFill="1"/>
    <xf numFmtId="0" fontId="13" fillId="0" borderId="0" xfId="0" applyFont="1" applyAlignment="1">
      <alignment horizontal="justify" vertical="top" wrapText="1"/>
    </xf>
    <xf numFmtId="0" fontId="11" fillId="0" borderId="0" xfId="0" applyFont="1" applyAlignment="1">
      <alignment horizontal="justify" vertical="top" wrapText="1"/>
    </xf>
    <xf numFmtId="2" fontId="13" fillId="0" borderId="0" xfId="0" applyNumberFormat="1" applyFont="1" applyAlignment="1">
      <alignment horizontal="right"/>
    </xf>
    <xf numFmtId="0" fontId="14" fillId="0" borderId="0" xfId="0" applyFont="1"/>
    <xf numFmtId="0" fontId="13" fillId="0" borderId="0" xfId="0" applyFont="1" applyAlignment="1">
      <alignment wrapText="1"/>
    </xf>
    <xf numFmtId="0" fontId="15" fillId="0" borderId="0" xfId="0" applyFont="1"/>
    <xf numFmtId="164" fontId="11" fillId="0" borderId="4" xfId="0" applyNumberFormat="1" applyFont="1" applyBorder="1" applyAlignment="1">
      <alignment horizontal="center" vertical="center"/>
    </xf>
    <xf numFmtId="1" fontId="11" fillId="0" borderId="0" xfId="0" applyNumberFormat="1" applyFont="1" applyAlignment="1">
      <alignment horizontal="left"/>
    </xf>
    <xf numFmtId="0" fontId="16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 wrapText="1"/>
    </xf>
    <xf numFmtId="0" fontId="13" fillId="0" borderId="4" xfId="0" applyFont="1" applyBorder="1" applyAlignment="1">
      <alignment vertical="top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wrapText="1"/>
    </xf>
    <xf numFmtId="0" fontId="11" fillId="0" borderId="4" xfId="0" applyFont="1" applyBorder="1" applyAlignment="1">
      <alignment wrapText="1"/>
    </xf>
    <xf numFmtId="0" fontId="11" fillId="0" borderId="1" xfId="0" applyFont="1" applyBorder="1" applyAlignment="1">
      <alignment horizontal="left" vertical="top"/>
    </xf>
    <xf numFmtId="0" fontId="11" fillId="0" borderId="1" xfId="0" applyFont="1" applyBorder="1" applyAlignment="1">
      <alignment horizontal="justify" vertical="top" wrapText="1"/>
    </xf>
    <xf numFmtId="0" fontId="11" fillId="0" borderId="1" xfId="0" applyFont="1" applyBorder="1" applyAlignment="1">
      <alignment horizontal="right" wrapText="1"/>
    </xf>
    <xf numFmtId="0" fontId="11" fillId="0" borderId="7" xfId="0" applyFont="1" applyBorder="1" applyAlignment="1">
      <alignment wrapText="1"/>
    </xf>
    <xf numFmtId="2" fontId="11" fillId="0" borderId="1" xfId="0" applyNumberFormat="1" applyFont="1" applyBorder="1" applyAlignment="1">
      <alignment horizontal="right"/>
    </xf>
    <xf numFmtId="0" fontId="13" fillId="0" borderId="0" xfId="0" applyFont="1" applyAlignment="1">
      <alignment horizontal="right" wrapText="1"/>
    </xf>
    <xf numFmtId="0" fontId="13" fillId="0" borderId="4" xfId="0" applyFont="1" applyBorder="1" applyAlignment="1">
      <alignment wrapText="1"/>
    </xf>
    <xf numFmtId="164" fontId="13" fillId="0" borderId="0" xfId="0" applyNumberFormat="1" applyFont="1"/>
    <xf numFmtId="49" fontId="11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 wrapText="1"/>
    </xf>
    <xf numFmtId="49" fontId="11" fillId="0" borderId="0" xfId="0" applyNumberFormat="1" applyFont="1"/>
    <xf numFmtId="3" fontId="11" fillId="0" borderId="4" xfId="0" applyNumberFormat="1" applyFont="1" applyBorder="1"/>
    <xf numFmtId="4" fontId="11" fillId="0" borderId="0" xfId="0" applyNumberFormat="1" applyFont="1" applyAlignment="1">
      <alignment horizontal="right"/>
    </xf>
    <xf numFmtId="49" fontId="11" fillId="0" borderId="0" xfId="0" applyNumberFormat="1" applyFont="1" applyAlignment="1">
      <alignment horizontal="left" vertical="top" wrapText="1"/>
    </xf>
    <xf numFmtId="0" fontId="20" fillId="0" borderId="0" xfId="0" applyFont="1" applyAlignment="1">
      <alignment vertical="top" wrapText="1"/>
    </xf>
    <xf numFmtId="49" fontId="11" fillId="0" borderId="0" xfId="0" applyNumberFormat="1" applyFont="1" applyAlignment="1">
      <alignment wrapText="1"/>
    </xf>
    <xf numFmtId="3" fontId="11" fillId="0" borderId="4" xfId="0" applyNumberFormat="1" applyFont="1" applyBorder="1" applyAlignment="1">
      <alignment wrapText="1"/>
    </xf>
    <xf numFmtId="4" fontId="11" fillId="0" borderId="0" xfId="0" applyNumberFormat="1" applyFont="1" applyAlignment="1">
      <alignment horizontal="right" wrapText="1"/>
    </xf>
    <xf numFmtId="49" fontId="11" fillId="0" borderId="0" xfId="0" applyNumberFormat="1" applyFont="1" applyAlignment="1">
      <alignment horizontal="right" wrapText="1"/>
    </xf>
    <xf numFmtId="3" fontId="11" fillId="0" borderId="4" xfId="0" applyNumberFormat="1" applyFont="1" applyBorder="1" applyAlignment="1">
      <alignment horizontal="right" wrapText="1"/>
    </xf>
    <xf numFmtId="3" fontId="11" fillId="0" borderId="0" xfId="0" applyNumberFormat="1" applyFont="1" applyAlignment="1">
      <alignment horizontal="right" wrapText="1"/>
    </xf>
    <xf numFmtId="0" fontId="22" fillId="0" borderId="0" xfId="0" applyFont="1" applyAlignment="1">
      <alignment vertical="top" wrapText="1"/>
    </xf>
    <xf numFmtId="0" fontId="23" fillId="0" borderId="2" xfId="0" applyFont="1" applyBorder="1" applyAlignment="1">
      <alignment horizontal="left"/>
    </xf>
    <xf numFmtId="0" fontId="11" fillId="0" borderId="2" xfId="0" applyFont="1" applyBorder="1"/>
    <xf numFmtId="0" fontId="11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 wrapText="1"/>
    </xf>
    <xf numFmtId="0" fontId="11" fillId="0" borderId="6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4" xfId="0" applyFont="1" applyBorder="1" applyAlignment="1">
      <alignment horizontal="center"/>
    </xf>
    <xf numFmtId="49" fontId="13" fillId="3" borderId="0" xfId="0" applyNumberFormat="1" applyFont="1" applyFill="1" applyAlignment="1">
      <alignment horizontal="left" vertical="top" wrapText="1"/>
    </xf>
    <xf numFmtId="0" fontId="13" fillId="3" borderId="0" xfId="0" applyFont="1" applyFill="1" applyAlignment="1">
      <alignment vertical="top" wrapText="1"/>
    </xf>
    <xf numFmtId="49" fontId="11" fillId="3" borderId="0" xfId="0" applyNumberFormat="1" applyFont="1" applyFill="1" applyAlignment="1">
      <alignment wrapText="1"/>
    </xf>
    <xf numFmtId="3" fontId="11" fillId="3" borderId="4" xfId="0" applyNumberFormat="1" applyFont="1" applyFill="1" applyBorder="1" applyAlignment="1">
      <alignment wrapText="1"/>
    </xf>
    <xf numFmtId="4" fontId="11" fillId="3" borderId="0" xfId="0" applyNumberFormat="1" applyFont="1" applyFill="1" applyAlignment="1">
      <alignment horizontal="right" wrapText="1"/>
    </xf>
    <xf numFmtId="49" fontId="13" fillId="0" borderId="0" xfId="0" applyNumberFormat="1" applyFont="1" applyAlignment="1">
      <alignment horizontal="left" vertical="top" wrapText="1"/>
    </xf>
    <xf numFmtId="0" fontId="11" fillId="0" borderId="0" xfId="0" applyFont="1" applyAlignment="1">
      <alignment horizontal="right" vertical="top"/>
    </xf>
    <xf numFmtId="0" fontId="11" fillId="0" borderId="0" xfId="0" applyFont="1" applyAlignment="1">
      <alignment vertical="top" wrapText="1"/>
    </xf>
    <xf numFmtId="0" fontId="24" fillId="0" borderId="0" xfId="0" applyFont="1" applyAlignment="1">
      <alignment horizontal="left" vertical="top" wrapText="1"/>
    </xf>
    <xf numFmtId="4" fontId="12" fillId="0" borderId="0" xfId="0" applyNumberFormat="1" applyFont="1" applyAlignment="1">
      <alignment horizontal="right"/>
    </xf>
    <xf numFmtId="0" fontId="11" fillId="0" borderId="1" xfId="0" applyFont="1" applyBorder="1" applyAlignment="1">
      <alignment vertical="top"/>
    </xf>
    <xf numFmtId="0" fontId="11" fillId="0" borderId="1" xfId="0" applyFont="1" applyBorder="1" applyAlignment="1">
      <alignment horizontal="right"/>
    </xf>
    <xf numFmtId="0" fontId="11" fillId="0" borderId="7" xfId="0" applyFont="1" applyBorder="1"/>
    <xf numFmtId="0" fontId="13" fillId="3" borderId="0" xfId="0" applyFont="1" applyFill="1" applyAlignment="1">
      <alignment horizontal="left" vertical="top" wrapText="1"/>
    </xf>
    <xf numFmtId="0" fontId="11" fillId="3" borderId="0" xfId="0" applyFont="1" applyFill="1" applyAlignment="1">
      <alignment horizontal="right"/>
    </xf>
    <xf numFmtId="0" fontId="11" fillId="3" borderId="4" xfId="0" applyFont="1" applyFill="1" applyBorder="1" applyAlignment="1">
      <alignment horizontal="right"/>
    </xf>
    <xf numFmtId="4" fontId="11" fillId="3" borderId="0" xfId="0" applyNumberFormat="1" applyFont="1" applyFill="1" applyAlignment="1">
      <alignment horizontal="right"/>
    </xf>
    <xf numFmtId="0" fontId="23" fillId="0" borderId="0" xfId="0" applyFont="1" applyAlignment="1">
      <alignment horizontal="right"/>
    </xf>
    <xf numFmtId="4" fontId="23" fillId="0" borderId="0" xfId="0" applyNumberFormat="1" applyFont="1" applyAlignment="1">
      <alignment horizontal="right"/>
    </xf>
    <xf numFmtId="165" fontId="11" fillId="0" borderId="0" xfId="0" applyNumberFormat="1" applyFont="1" applyAlignment="1">
      <alignment horizontal="right"/>
    </xf>
    <xf numFmtId="165" fontId="11" fillId="0" borderId="0" xfId="0" applyNumberFormat="1" applyFont="1" applyAlignment="1">
      <alignment wrapText="1"/>
    </xf>
    <xf numFmtId="0" fontId="11" fillId="0" borderId="4" xfId="0" applyFont="1" applyBorder="1" applyAlignment="1">
      <alignment horizontal="left"/>
    </xf>
    <xf numFmtId="49" fontId="11" fillId="0" borderId="0" xfId="0" applyNumberFormat="1" applyFont="1" applyAlignment="1">
      <alignment horizontal="justify" vertical="top"/>
    </xf>
    <xf numFmtId="1" fontId="11" fillId="0" borderId="4" xfId="0" applyNumberFormat="1" applyFont="1" applyBorder="1" applyAlignment="1">
      <alignment wrapText="1"/>
    </xf>
    <xf numFmtId="0" fontId="11" fillId="0" borderId="0" xfId="0" applyFont="1" applyAlignment="1">
      <alignment horizontal="justify" vertical="top" wrapText="1" shrinkToFit="1"/>
    </xf>
    <xf numFmtId="2" fontId="11" fillId="0" borderId="0" xfId="0" applyNumberFormat="1" applyFont="1" applyAlignment="1">
      <alignment horizontal="right" wrapText="1"/>
    </xf>
    <xf numFmtId="166" fontId="11" fillId="0" borderId="0" xfId="0" applyNumberFormat="1" applyFont="1" applyAlignment="1">
      <alignment horizontal="right"/>
    </xf>
    <xf numFmtId="0" fontId="13" fillId="0" borderId="3" xfId="0" applyFont="1" applyBorder="1" applyAlignment="1">
      <alignment horizontal="left" vertical="top"/>
    </xf>
    <xf numFmtId="0" fontId="34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/>
    </xf>
    <xf numFmtId="0" fontId="13" fillId="0" borderId="5" xfId="0" applyFont="1" applyBorder="1"/>
    <xf numFmtId="2" fontId="13" fillId="0" borderId="3" xfId="0" applyNumberFormat="1" applyFont="1" applyBorder="1" applyAlignment="1">
      <alignment horizontal="right"/>
    </xf>
    <xf numFmtId="164" fontId="34" fillId="0" borderId="3" xfId="0" applyNumberFormat="1" applyFont="1" applyBorder="1"/>
    <xf numFmtId="0" fontId="13" fillId="3" borderId="0" xfId="0" applyFont="1" applyFill="1" applyAlignment="1">
      <alignment horizontal="left" vertical="top"/>
    </xf>
    <xf numFmtId="0" fontId="13" fillId="3" borderId="0" xfId="0" applyFont="1" applyFill="1" applyAlignment="1">
      <alignment horizontal="justify" vertical="top" wrapText="1"/>
    </xf>
    <xf numFmtId="0" fontId="13" fillId="3" borderId="4" xfId="0" applyFont="1" applyFill="1" applyBorder="1"/>
    <xf numFmtId="2" fontId="13" fillId="3" borderId="0" xfId="0" applyNumberFormat="1" applyFont="1" applyFill="1" applyAlignment="1">
      <alignment horizontal="right"/>
    </xf>
    <xf numFmtId="0" fontId="23" fillId="0" borderId="0" xfId="0" applyFont="1" applyAlignment="1">
      <alignment horizontal="right" vertical="top"/>
    </xf>
    <xf numFmtId="0" fontId="23" fillId="0" borderId="4" xfId="0" applyFont="1" applyBorder="1" applyAlignment="1">
      <alignment horizontal="right"/>
    </xf>
    <xf numFmtId="0" fontId="12" fillId="0" borderId="0" xfId="0" applyFont="1" applyAlignment="1">
      <alignment horizontal="right" vertical="top"/>
    </xf>
    <xf numFmtId="0" fontId="11" fillId="0" borderId="0" xfId="20" applyNumberFormat="1" applyFont="1" applyAlignment="1">
      <alignment horizontal="justify" vertical="top" wrapText="1"/>
    </xf>
    <xf numFmtId="0" fontId="34" fillId="0" borderId="0" xfId="0" applyFont="1" applyAlignment="1">
      <alignment horizontal="right" vertical="top"/>
    </xf>
    <xf numFmtId="164" fontId="34" fillId="0" borderId="0" xfId="0" applyNumberFormat="1" applyFont="1"/>
    <xf numFmtId="49" fontId="11" fillId="0" borderId="0" xfId="0" applyNumberFormat="1" applyFont="1" applyAlignment="1">
      <alignment horizontal="right"/>
    </xf>
    <xf numFmtId="165" fontId="11" fillId="0" borderId="0" xfId="0" applyNumberFormat="1" applyFont="1"/>
    <xf numFmtId="0" fontId="11" fillId="0" borderId="0" xfId="17" applyFont="1" applyAlignment="1">
      <alignment vertical="top"/>
    </xf>
    <xf numFmtId="0" fontId="11" fillId="0" borderId="0" xfId="17" applyFont="1" applyAlignment="1">
      <alignment vertical="top" wrapText="1"/>
    </xf>
    <xf numFmtId="0" fontId="11" fillId="0" borderId="0" xfId="17" applyFont="1" applyAlignment="1">
      <alignment horizontal="right"/>
    </xf>
    <xf numFmtId="0" fontId="11" fillId="0" borderId="4" xfId="17" applyFont="1" applyBorder="1" applyAlignment="1">
      <alignment horizontal="right"/>
    </xf>
    <xf numFmtId="2" fontId="13" fillId="0" borderId="1" xfId="17" applyNumberFormat="1" applyFont="1" applyBorder="1"/>
    <xf numFmtId="0" fontId="13" fillId="0" borderId="3" xfId="17" applyFont="1" applyBorder="1"/>
    <xf numFmtId="0" fontId="13" fillId="0" borderId="3" xfId="17" applyFont="1" applyBorder="1" applyAlignment="1">
      <alignment vertical="top"/>
    </xf>
    <xf numFmtId="0" fontId="11" fillId="0" borderId="3" xfId="17" applyFont="1" applyBorder="1" applyAlignment="1">
      <alignment horizontal="right"/>
    </xf>
    <xf numFmtId="0" fontId="11" fillId="0" borderId="5" xfId="17" applyFont="1" applyBorder="1" applyAlignment="1">
      <alignment horizontal="right"/>
    </xf>
    <xf numFmtId="0" fontId="11" fillId="0" borderId="0" xfId="17" applyFont="1"/>
    <xf numFmtId="0" fontId="16" fillId="3" borderId="0" xfId="0" applyFont="1" applyFill="1" applyAlignment="1">
      <alignment horizontal="left" vertical="top"/>
    </xf>
    <xf numFmtId="0" fontId="16" fillId="3" borderId="0" xfId="0" applyFont="1" applyFill="1" applyAlignment="1">
      <alignment horizontal="justify" vertical="top" wrapText="1"/>
    </xf>
    <xf numFmtId="0" fontId="12" fillId="3" borderId="0" xfId="0" applyFont="1" applyFill="1" applyAlignment="1">
      <alignment horizontal="right"/>
    </xf>
    <xf numFmtId="0" fontId="17" fillId="3" borderId="4" xfId="0" applyFont="1" applyFill="1" applyBorder="1" applyAlignment="1">
      <alignment horizontal="right"/>
    </xf>
    <xf numFmtId="2" fontId="17" fillId="3" borderId="0" xfId="0" applyNumberFormat="1" applyFont="1" applyFill="1"/>
    <xf numFmtId="0" fontId="17" fillId="0" borderId="0" xfId="0" applyFont="1"/>
    <xf numFmtId="0" fontId="12" fillId="0" borderId="0" xfId="0" applyFont="1" applyAlignment="1">
      <alignment vertical="top"/>
    </xf>
    <xf numFmtId="0" fontId="29" fillId="0" borderId="0" xfId="0" applyFont="1" applyAlignment="1">
      <alignment horizontal="right"/>
    </xf>
    <xf numFmtId="0" fontId="12" fillId="0" borderId="4" xfId="0" applyFont="1" applyBorder="1" applyAlignment="1">
      <alignment horizontal="right"/>
    </xf>
    <xf numFmtId="0" fontId="14" fillId="0" borderId="0" xfId="0" applyFont="1" applyAlignment="1">
      <alignment horizontal="justify" vertical="top" wrapText="1"/>
    </xf>
    <xf numFmtId="0" fontId="13" fillId="0" borderId="4" xfId="0" applyFont="1" applyBorder="1" applyAlignment="1">
      <alignment horizontal="right"/>
    </xf>
    <xf numFmtId="2" fontId="13" fillId="0" borderId="0" xfId="0" applyNumberFormat="1" applyFont="1"/>
    <xf numFmtId="0" fontId="20" fillId="0" borderId="0" xfId="0" applyFont="1" applyAlignment="1">
      <alignment horizontal="justify" vertical="top" wrapText="1"/>
    </xf>
    <xf numFmtId="0" fontId="14" fillId="0" borderId="0" xfId="0" applyFont="1" applyAlignment="1">
      <alignment horizontal="left" vertical="top" wrapText="1"/>
    </xf>
    <xf numFmtId="0" fontId="13" fillId="0" borderId="0" xfId="17" applyFont="1" applyAlignment="1">
      <alignment horizontal="left" vertical="top"/>
    </xf>
    <xf numFmtId="0" fontId="13" fillId="0" borderId="0" xfId="17" applyFont="1" applyAlignment="1">
      <alignment horizontal="left" vertical="top" wrapText="1"/>
    </xf>
    <xf numFmtId="0" fontId="13" fillId="0" borderId="0" xfId="17" applyFont="1" applyAlignment="1">
      <alignment horizontal="right"/>
    </xf>
    <xf numFmtId="0" fontId="13" fillId="0" borderId="4" xfId="17" applyFont="1" applyBorder="1" applyAlignment="1">
      <alignment horizontal="right"/>
    </xf>
    <xf numFmtId="2" fontId="13" fillId="0" borderId="0" xfId="17" applyNumberFormat="1" applyFont="1"/>
    <xf numFmtId="0" fontId="11" fillId="0" borderId="0" xfId="17" applyFont="1" applyAlignment="1">
      <alignment horizontal="left" vertical="top" wrapText="1"/>
    </xf>
    <xf numFmtId="0" fontId="14" fillId="0" borderId="0" xfId="17" applyFont="1" applyAlignment="1">
      <alignment horizontal="left" vertical="top" wrapText="1"/>
    </xf>
    <xf numFmtId="165" fontId="11" fillId="0" borderId="0" xfId="17" applyNumberFormat="1" applyFont="1" applyAlignment="1">
      <alignment horizontal="right"/>
    </xf>
    <xf numFmtId="165" fontId="11" fillId="0" borderId="0" xfId="17" applyNumberFormat="1" applyFont="1"/>
    <xf numFmtId="0" fontId="12" fillId="0" borderId="4" xfId="17" applyFont="1" applyBorder="1"/>
    <xf numFmtId="2" fontId="11" fillId="0" borderId="0" xfId="17" applyNumberFormat="1" applyFont="1" applyAlignment="1">
      <alignment horizontal="left" vertical="top" wrapText="1"/>
    </xf>
    <xf numFmtId="2" fontId="11" fillId="0" borderId="0" xfId="17" applyNumberFormat="1" applyFont="1"/>
    <xf numFmtId="0" fontId="11" fillId="0" borderId="0" xfId="17" applyFont="1" applyAlignment="1">
      <alignment horizontal="left" vertical="top"/>
    </xf>
    <xf numFmtId="0" fontId="24" fillId="0" borderId="0" xfId="17" applyFont="1" applyAlignment="1">
      <alignment horizontal="left" vertical="top" wrapText="1"/>
    </xf>
    <xf numFmtId="0" fontId="13" fillId="0" borderId="0" xfId="0" applyFont="1"/>
    <xf numFmtId="0" fontId="25" fillId="0" borderId="0" xfId="0" applyFont="1" applyAlignment="1">
      <alignment horizontal="justify" vertical="top" wrapText="1"/>
    </xf>
    <xf numFmtId="0" fontId="28" fillId="0" borderId="0" xfId="0" applyFont="1" applyAlignment="1">
      <alignment vertical="center"/>
    </xf>
    <xf numFmtId="0" fontId="16" fillId="0" borderId="0" xfId="0" applyFont="1" applyAlignment="1">
      <alignment horizontal="justify" vertical="top"/>
    </xf>
    <xf numFmtId="0" fontId="28" fillId="0" borderId="0" xfId="0" applyFont="1" applyAlignment="1">
      <alignment horizontal="center" vertical="top"/>
    </xf>
    <xf numFmtId="167" fontId="28" fillId="0" borderId="4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4" fontId="3" fillId="0" borderId="0" xfId="0" applyNumberFormat="1" applyFont="1" applyAlignment="1">
      <alignment vertical="center"/>
    </xf>
    <xf numFmtId="0" fontId="32" fillId="0" borderId="0" xfId="0" applyFont="1" applyAlignment="1">
      <alignment horizontal="justify" vertical="top"/>
    </xf>
    <xf numFmtId="0" fontId="11" fillId="0" borderId="4" xfId="0" applyFont="1" applyBorder="1" applyAlignment="1">
      <alignment horizontal="right" wrapText="1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justify" vertical="top"/>
    </xf>
    <xf numFmtId="4" fontId="4" fillId="0" borderId="0" xfId="0" applyNumberFormat="1" applyFont="1" applyAlignment="1">
      <alignment vertical="center"/>
    </xf>
    <xf numFmtId="4" fontId="4" fillId="0" borderId="0" xfId="0" applyNumberFormat="1" applyFont="1" applyAlignment="1">
      <alignment horizontal="right" vertical="top"/>
    </xf>
    <xf numFmtId="1" fontId="11" fillId="0" borderId="4" xfId="0" applyNumberFormat="1" applyFont="1" applyBorder="1" applyAlignment="1">
      <alignment horizontal="right" wrapText="1"/>
    </xf>
    <xf numFmtId="164" fontId="3" fillId="0" borderId="0" xfId="0" applyNumberFormat="1" applyFont="1" applyAlignment="1">
      <alignment vertical="center"/>
    </xf>
    <xf numFmtId="0" fontId="13" fillId="0" borderId="0" xfId="17" applyFont="1"/>
    <xf numFmtId="0" fontId="13" fillId="0" borderId="0" xfId="17" applyFont="1" applyAlignment="1">
      <alignment vertical="top"/>
    </xf>
    <xf numFmtId="0" fontId="23" fillId="0" borderId="0" xfId="0" applyFont="1" applyAlignment="1">
      <alignment horizontal="left" vertical="top"/>
    </xf>
    <xf numFmtId="0" fontId="11" fillId="0" borderId="0" xfId="21" applyNumberFormat="1" applyFont="1" applyAlignment="1">
      <alignment horizontal="justify" vertical="top" wrapText="1" shrinkToFit="1"/>
    </xf>
    <xf numFmtId="9" fontId="11" fillId="0" borderId="0" xfId="0" applyNumberFormat="1" applyFont="1" applyAlignment="1">
      <alignment horizontal="right"/>
    </xf>
    <xf numFmtId="9" fontId="11" fillId="0" borderId="4" xfId="0" applyNumberFormat="1" applyFont="1" applyBorder="1" applyAlignment="1">
      <alignment horizontal="right"/>
    </xf>
    <xf numFmtId="0" fontId="11" fillId="0" borderId="0" xfId="0" applyFont="1" applyAlignment="1" applyProtection="1">
      <alignment horizontal="right"/>
      <protection locked="0"/>
    </xf>
    <xf numFmtId="166" fontId="11" fillId="0" borderId="0" xfId="17" applyNumberFormat="1" applyFont="1" applyAlignment="1" applyProtection="1">
      <alignment horizontal="right"/>
      <protection locked="0"/>
    </xf>
    <xf numFmtId="4" fontId="12" fillId="0" borderId="0" xfId="0" applyNumberFormat="1" applyFont="1" applyAlignment="1" applyProtection="1">
      <alignment horizontal="right"/>
      <protection locked="0"/>
    </xf>
    <xf numFmtId="2" fontId="11" fillId="0" borderId="1" xfId="0" applyNumberFormat="1" applyFont="1" applyBorder="1" applyAlignment="1" applyProtection="1">
      <alignment horizontal="right"/>
      <protection locked="0"/>
    </xf>
    <xf numFmtId="0" fontId="4" fillId="0" borderId="0" xfId="0" applyFont="1" applyProtection="1">
      <protection locked="0"/>
    </xf>
    <xf numFmtId="165" fontId="11" fillId="0" borderId="0" xfId="0" applyNumberFormat="1" applyFont="1" applyAlignment="1" applyProtection="1">
      <alignment horizontal="right"/>
      <protection locked="0"/>
    </xf>
    <xf numFmtId="2" fontId="11" fillId="0" borderId="0" xfId="0" applyNumberFormat="1" applyFont="1" applyAlignment="1" applyProtection="1">
      <alignment horizontal="right"/>
      <protection locked="0"/>
    </xf>
    <xf numFmtId="2" fontId="11" fillId="0" borderId="0" xfId="0" applyNumberFormat="1" applyFont="1" applyAlignment="1" applyProtection="1">
      <alignment horizontal="right" wrapText="1"/>
      <protection locked="0"/>
    </xf>
    <xf numFmtId="166" fontId="11" fillId="0" borderId="1" xfId="17" applyNumberFormat="1" applyFont="1" applyBorder="1" applyAlignment="1">
      <alignment horizontal="right"/>
    </xf>
    <xf numFmtId="3" fontId="11" fillId="0" borderId="7" xfId="0" applyNumberFormat="1" applyFont="1" applyBorder="1"/>
    <xf numFmtId="0" fontId="11" fillId="0" borderId="8" xfId="0" applyFont="1" applyBorder="1" applyAlignment="1">
      <alignment horizontal="left" vertical="top"/>
    </xf>
    <xf numFmtId="0" fontId="34" fillId="0" borderId="9" xfId="0" applyFont="1" applyBorder="1" applyAlignment="1">
      <alignment horizontal="right" vertical="top"/>
    </xf>
    <xf numFmtId="0" fontId="11" fillId="0" borderId="8" xfId="0" applyFont="1" applyBorder="1" applyAlignment="1">
      <alignment horizontal="right"/>
    </xf>
    <xf numFmtId="0" fontId="11" fillId="0" borderId="10" xfId="0" applyFont="1" applyBorder="1"/>
    <xf numFmtId="2" fontId="11" fillId="0" borderId="8" xfId="0" applyNumberFormat="1" applyFont="1" applyBorder="1" applyAlignment="1">
      <alignment horizontal="right"/>
    </xf>
    <xf numFmtId="166" fontId="11" fillId="0" borderId="8" xfId="17" applyNumberFormat="1" applyFont="1" applyBorder="1" applyAlignment="1">
      <alignment horizontal="right"/>
    </xf>
    <xf numFmtId="2" fontId="13" fillId="0" borderId="0" xfId="17" applyNumberFormat="1" applyFont="1" applyProtection="1">
      <protection locked="0"/>
    </xf>
    <xf numFmtId="165" fontId="11" fillId="0" borderId="0" xfId="17" applyNumberFormat="1" applyFont="1" applyAlignment="1" applyProtection="1">
      <alignment horizontal="right"/>
      <protection locked="0"/>
    </xf>
    <xf numFmtId="0" fontId="13" fillId="0" borderId="0" xfId="17" applyFont="1" applyAlignment="1" applyProtection="1">
      <alignment horizontal="right"/>
      <protection locked="0"/>
    </xf>
    <xf numFmtId="0" fontId="11" fillId="0" borderId="0" xfId="17" applyFont="1" applyAlignment="1" applyProtection="1">
      <alignment horizontal="right"/>
      <protection locked="0"/>
    </xf>
    <xf numFmtId="2" fontId="13" fillId="0" borderId="0" xfId="0" applyNumberFormat="1" applyFont="1" applyProtection="1">
      <protection locked="0"/>
    </xf>
    <xf numFmtId="0" fontId="11" fillId="0" borderId="0" xfId="17" applyFont="1" applyProtection="1">
      <protection locked="0"/>
    </xf>
    <xf numFmtId="164" fontId="4" fillId="0" borderId="0" xfId="0" applyNumberFormat="1" applyFont="1" applyAlignment="1" applyProtection="1">
      <alignment vertical="center"/>
      <protection locked="0"/>
    </xf>
    <xf numFmtId="164" fontId="4" fillId="0" borderId="0" xfId="0" applyNumberFormat="1" applyFont="1" applyAlignment="1" applyProtection="1">
      <alignment horizontal="center" vertical="top"/>
      <protection locked="0"/>
    </xf>
    <xf numFmtId="0" fontId="4" fillId="0" borderId="0" xfId="0" applyFont="1" applyAlignment="1" applyProtection="1">
      <alignment vertical="center"/>
      <protection locked="0"/>
    </xf>
    <xf numFmtId="166" fontId="11" fillId="0" borderId="1" xfId="17" applyNumberFormat="1" applyFont="1" applyBorder="1" applyAlignment="1" applyProtection="1">
      <alignment horizontal="right"/>
      <protection locked="0"/>
    </xf>
  </cellXfs>
  <cellStyles count="22">
    <cellStyle name="20% - Accent1 1 4" xfId="1" xr:uid="{00000000-0005-0000-0000-000006000000}"/>
    <cellStyle name="Bad 4 4" xfId="2" xr:uid="{00000000-0005-0000-0000-000007000000}"/>
    <cellStyle name="Comma 2" xfId="3" xr:uid="{00000000-0005-0000-0000-000008000000}"/>
    <cellStyle name="Dobro 5" xfId="4" xr:uid="{00000000-0005-0000-0000-000009000000}"/>
    <cellStyle name="Navadno" xfId="0" builtinId="0"/>
    <cellStyle name="Navadno 13" xfId="5" xr:uid="{00000000-0005-0000-0000-00000A000000}"/>
    <cellStyle name="Navadno 2" xfId="6" xr:uid="{00000000-0005-0000-0000-00000B000000}"/>
    <cellStyle name="Navadno 2 2" xfId="7" xr:uid="{00000000-0005-0000-0000-00000C000000}"/>
    <cellStyle name="Navadno 2 2 2" xfId="8" xr:uid="{00000000-0005-0000-0000-00000D000000}"/>
    <cellStyle name="Navadno 3" xfId="9" xr:uid="{00000000-0005-0000-0000-00000E000000}"/>
    <cellStyle name="Navadno 5" xfId="10" xr:uid="{00000000-0005-0000-0000-00000F000000}"/>
    <cellStyle name="Navadno 6" xfId="11" xr:uid="{00000000-0005-0000-0000-000010000000}"/>
    <cellStyle name="Normal 2" xfId="12" xr:uid="{00000000-0005-0000-0000-000013000000}"/>
    <cellStyle name="Normal 2 2" xfId="13" xr:uid="{00000000-0005-0000-0000-000014000000}"/>
    <cellStyle name="Normal 3" xfId="14" xr:uid="{00000000-0005-0000-0000-000015000000}"/>
    <cellStyle name="OPIS" xfId="15" xr:uid="{00000000-0005-0000-0000-000018000000}"/>
    <cellStyle name="Slog 1" xfId="16" xr:uid="{00000000-0005-0000-0000-000019000000}"/>
    <cellStyle name="Style 1" xfId="17" xr:uid="{00000000-0005-0000-0000-00001A000000}"/>
    <cellStyle name="Valuta 2" xfId="18" xr:uid="{00000000-0005-0000-0000-00001B000000}"/>
    <cellStyle name="Valuta 2 7" xfId="19" xr:uid="{00000000-0005-0000-0000-00001C000000}"/>
    <cellStyle name="Vejica 2" xfId="20" xr:uid="{00000000-0005-0000-0000-00001D000000}"/>
    <cellStyle name="Vejica 2 2" xfId="21" xr:uid="{00000000-0005-0000-0000-00001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IW648"/>
  <sheetViews>
    <sheetView tabSelected="1" topLeftCell="A369" zoomScaleNormal="100" workbookViewId="0">
      <selection activeCell="G385" sqref="G385"/>
    </sheetView>
  </sheetViews>
  <sheetFormatPr defaultColWidth="9.140625" defaultRowHeight="15.75"/>
  <cols>
    <col min="1" max="1" width="2.85546875" style="1" customWidth="1"/>
    <col min="2" max="2" width="6.7109375" style="2" customWidth="1"/>
    <col min="3" max="3" width="74.140625" style="3" customWidth="1"/>
    <col min="4" max="4" width="7" style="4" customWidth="1"/>
    <col min="5" max="5" width="10.28515625" style="93" customWidth="1"/>
    <col min="6" max="6" width="12.42578125" style="5" customWidth="1"/>
    <col min="7" max="7" width="14.28515625" style="5" customWidth="1"/>
    <col min="8" max="8" width="11.7109375" style="6" customWidth="1"/>
    <col min="9" max="9" width="13" style="6" hidden="1" customWidth="1"/>
    <col min="10" max="10" width="9.140625" style="6" hidden="1" customWidth="1"/>
    <col min="11" max="257" width="9.140625" style="6" customWidth="1"/>
  </cols>
  <sheetData>
    <row r="3" spans="2:257" ht="15.75" customHeight="1">
      <c r="B3" s="7">
        <v>2</v>
      </c>
      <c r="C3" s="96" t="s">
        <v>0</v>
      </c>
    </row>
    <row r="4" spans="2:257" ht="15.75" customHeight="1">
      <c r="C4" s="97"/>
      <c r="G4" s="98"/>
    </row>
    <row r="5" spans="2:257" ht="15.75" customHeight="1">
      <c r="B5" s="7"/>
      <c r="C5" s="96" t="s">
        <v>1</v>
      </c>
      <c r="D5" s="8"/>
      <c r="E5" s="90"/>
      <c r="F5" s="98"/>
    </row>
    <row r="6" spans="2:257" ht="15.75" customHeight="1">
      <c r="B6" s="7"/>
      <c r="C6" s="96"/>
      <c r="D6" s="8"/>
      <c r="E6" s="90"/>
      <c r="F6" s="98"/>
    </row>
    <row r="7" spans="2:257" ht="15.75" customHeight="1">
      <c r="B7" s="1"/>
      <c r="C7" s="99" t="s">
        <v>2</v>
      </c>
      <c r="D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</row>
    <row r="8" spans="2:257" ht="15.75" customHeight="1">
      <c r="B8" s="1"/>
      <c r="C8" s="1" t="s">
        <v>3</v>
      </c>
      <c r="D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2:257" ht="15.75" customHeight="1">
      <c r="B9" s="1"/>
      <c r="C9" s="99" t="s">
        <v>4</v>
      </c>
      <c r="D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</row>
    <row r="10" spans="2:257" ht="15.75" customHeight="1">
      <c r="B10" s="1"/>
      <c r="C10" s="100" t="s">
        <v>5</v>
      </c>
      <c r="D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</row>
    <row r="11" spans="2:257" ht="15.75" customHeight="1">
      <c r="B11" s="1"/>
      <c r="C11" s="1"/>
      <c r="D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</row>
    <row r="12" spans="2:257" ht="15.75" customHeight="1">
      <c r="B12" s="1"/>
      <c r="C12" s="101" t="s">
        <v>6</v>
      </c>
      <c r="D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</row>
    <row r="13" spans="2:257" ht="15.75" customHeight="1">
      <c r="B13" s="1"/>
      <c r="C13" s="1"/>
      <c r="D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</row>
    <row r="14" spans="2:257" ht="15.75" customHeight="1">
      <c r="B14" s="1"/>
      <c r="C14" s="99" t="s">
        <v>7</v>
      </c>
      <c r="D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2:257" ht="15.75" customHeight="1">
      <c r="B15" s="1"/>
      <c r="C15" s="1" t="s">
        <v>8</v>
      </c>
      <c r="D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2:257" ht="15.75" customHeight="1">
      <c r="B16" s="1"/>
      <c r="C16" s="99" t="s">
        <v>9</v>
      </c>
      <c r="D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2:257" ht="15.75" customHeight="1">
      <c r="B17" s="1"/>
      <c r="C17" s="1" t="s">
        <v>10</v>
      </c>
      <c r="D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</row>
    <row r="18" spans="2:257" ht="15.75" customHeight="1">
      <c r="B18" s="1"/>
      <c r="C18" s="99" t="s">
        <v>11</v>
      </c>
      <c r="D18" s="1"/>
      <c r="E18" s="102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</row>
    <row r="19" spans="2:257" ht="15.75" customHeight="1">
      <c r="B19" s="1"/>
      <c r="C19" s="103" t="s">
        <v>12</v>
      </c>
      <c r="D19" s="1"/>
      <c r="E19" s="102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</row>
    <row r="20" spans="2:257" ht="15.75" customHeight="1">
      <c r="B20" s="1"/>
      <c r="C20" s="99" t="s">
        <v>13</v>
      </c>
      <c r="D20" s="1"/>
      <c r="E20" s="102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</row>
    <row r="21" spans="2:257" ht="15.75" customHeight="1">
      <c r="B21" s="1"/>
      <c r="C21" s="1" t="s">
        <v>14</v>
      </c>
      <c r="D21" s="1"/>
      <c r="E21" s="102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</row>
    <row r="22" spans="2:257" ht="16.5" customHeight="1">
      <c r="B22" s="7"/>
      <c r="C22" s="96"/>
      <c r="D22" s="8"/>
      <c r="E22" s="90"/>
      <c r="F22" s="98"/>
      <c r="G22" s="104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</row>
    <row r="23" spans="2:257" ht="15.75" customHeight="1">
      <c r="C23" s="105" t="s">
        <v>15</v>
      </c>
      <c r="D23" s="106"/>
      <c r="E23" s="107"/>
      <c r="F23" s="4"/>
      <c r="G23" s="4"/>
    </row>
    <row r="24" spans="2:257" ht="15.75" customHeight="1">
      <c r="F24" s="4"/>
      <c r="G24" s="4"/>
    </row>
    <row r="25" spans="2:257" ht="15.75" customHeight="1">
      <c r="B25" s="108" t="s">
        <v>16</v>
      </c>
      <c r="C25" s="97" t="s">
        <v>17</v>
      </c>
      <c r="D25" s="109"/>
      <c r="E25" s="110"/>
      <c r="F25" s="4"/>
      <c r="G25" s="118">
        <f>G80</f>
        <v>0</v>
      </c>
      <c r="I25" s="10"/>
    </row>
    <row r="26" spans="2:257" ht="15.75" customHeight="1">
      <c r="B26" s="108" t="s">
        <v>18</v>
      </c>
      <c r="C26" s="97" t="s">
        <v>19</v>
      </c>
      <c r="D26" s="109"/>
      <c r="E26" s="110"/>
      <c r="F26" s="4"/>
      <c r="G26" s="118">
        <f>G186</f>
        <v>0</v>
      </c>
      <c r="I26" s="10"/>
    </row>
    <row r="27" spans="2:257" ht="15.75" customHeight="1">
      <c r="B27" s="108" t="s">
        <v>20</v>
      </c>
      <c r="C27" s="97" t="s">
        <v>21</v>
      </c>
      <c r="D27" s="109"/>
      <c r="E27" s="110"/>
      <c r="F27" s="4"/>
      <c r="G27" s="118">
        <f>G222</f>
        <v>0</v>
      </c>
      <c r="I27" s="10"/>
    </row>
    <row r="28" spans="2:257" ht="15.75" customHeight="1">
      <c r="B28" s="108" t="s">
        <v>22</v>
      </c>
      <c r="C28" s="97" t="s">
        <v>23</v>
      </c>
      <c r="D28" s="109"/>
      <c r="E28" s="110"/>
      <c r="F28" s="4"/>
      <c r="G28" s="118">
        <f>G240</f>
        <v>0</v>
      </c>
      <c r="I28" s="11"/>
    </row>
    <row r="29" spans="2:257" ht="15.75" customHeight="1">
      <c r="B29" s="108" t="s">
        <v>24</v>
      </c>
      <c r="C29" s="97" t="s">
        <v>25</v>
      </c>
      <c r="D29" s="109"/>
      <c r="E29" s="110"/>
      <c r="F29" s="4"/>
      <c r="G29" s="118">
        <f>G302</f>
        <v>0</v>
      </c>
      <c r="I29" s="11"/>
    </row>
    <row r="30" spans="2:257" ht="15.75" customHeight="1">
      <c r="B30" s="108" t="s">
        <v>26</v>
      </c>
      <c r="C30" s="97" t="s">
        <v>27</v>
      </c>
      <c r="D30" s="109"/>
      <c r="E30" s="110"/>
      <c r="F30" s="4"/>
      <c r="G30" s="118">
        <f>G353</f>
        <v>0</v>
      </c>
      <c r="I30" s="11"/>
    </row>
    <row r="31" spans="2:257" ht="15.75" customHeight="1">
      <c r="B31" s="108" t="s">
        <v>28</v>
      </c>
      <c r="C31" s="97" t="s">
        <v>29</v>
      </c>
      <c r="D31" s="109"/>
      <c r="E31" s="110"/>
      <c r="F31" s="4"/>
      <c r="G31" s="118">
        <f>G384</f>
        <v>0</v>
      </c>
      <c r="I31" s="12"/>
    </row>
    <row r="32" spans="2:257" ht="15.75" customHeight="1">
      <c r="B32" s="111"/>
      <c r="C32" s="112"/>
      <c r="D32" s="113"/>
      <c r="E32" s="114"/>
      <c r="F32" s="115"/>
      <c r="G32" s="115"/>
      <c r="I32" s="13"/>
    </row>
    <row r="33" spans="1:257" ht="15.75" customHeight="1">
      <c r="C33" s="96" t="s">
        <v>30</v>
      </c>
      <c r="D33" s="116"/>
      <c r="E33" s="117"/>
      <c r="F33" s="4"/>
      <c r="G33" s="118">
        <f>SUM(G25:G32)</f>
        <v>0</v>
      </c>
      <c r="I33" s="14"/>
    </row>
    <row r="34" spans="1:257" ht="15.75" customHeight="1">
      <c r="C34" s="96"/>
      <c r="D34" s="116"/>
      <c r="E34" s="117"/>
      <c r="F34" s="4"/>
      <c r="G34" s="118"/>
      <c r="I34" s="14"/>
    </row>
    <row r="35" spans="1:257" ht="15.75" customHeight="1">
      <c r="C35" s="96"/>
      <c r="D35" s="116"/>
      <c r="E35" s="117"/>
      <c r="F35" s="4"/>
      <c r="G35" s="4"/>
    </row>
    <row r="36" spans="1:257" ht="15.75" customHeight="1">
      <c r="C36" s="3" t="s">
        <v>31</v>
      </c>
      <c r="D36" s="8"/>
      <c r="E36" s="90"/>
      <c r="F36" s="4"/>
      <c r="G36" s="4"/>
    </row>
    <row r="37" spans="1:257" ht="15.75" customHeight="1">
      <c r="B37" s="7"/>
      <c r="C37" s="15"/>
      <c r="D37" s="8"/>
      <c r="E37" s="90"/>
      <c r="F37" s="4"/>
      <c r="G37" s="4"/>
    </row>
    <row r="38" spans="1:257" ht="15.75" customHeight="1">
      <c r="B38" s="7"/>
      <c r="C38" s="96"/>
      <c r="D38" s="8"/>
      <c r="E38" s="90"/>
      <c r="F38" s="98"/>
    </row>
    <row r="39" spans="1:257" ht="15.75" customHeight="1">
      <c r="A39" s="16"/>
      <c r="B39" s="119"/>
      <c r="C39" s="120" t="s">
        <v>32</v>
      </c>
      <c r="D39" s="121"/>
      <c r="E39" s="122"/>
      <c r="F39" s="123"/>
      <c r="G39" s="123"/>
      <c r="H39" s="18"/>
      <c r="I39" s="18"/>
      <c r="J39" s="18"/>
      <c r="K39" s="18"/>
      <c r="L39" s="19"/>
      <c r="M39" s="19"/>
      <c r="N39" s="19"/>
      <c r="O39" s="19"/>
      <c r="P39" s="19"/>
      <c r="Q39" s="19"/>
      <c r="R39" s="20"/>
      <c r="S39" s="21"/>
      <c r="T39" s="21"/>
      <c r="U39" s="21"/>
      <c r="V39" s="21"/>
      <c r="W39" s="21"/>
      <c r="X39" s="21"/>
      <c r="Y39" s="21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  <c r="CW39" s="22"/>
      <c r="CX39" s="22"/>
      <c r="CY39" s="22"/>
      <c r="CZ39" s="22"/>
      <c r="DA39" s="22"/>
      <c r="DB39" s="22"/>
      <c r="DC39" s="22"/>
      <c r="DD39" s="22"/>
      <c r="DE39" s="22"/>
      <c r="DF39" s="22"/>
      <c r="DG39" s="22"/>
      <c r="DH39" s="22"/>
      <c r="DI39" s="22"/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22"/>
      <c r="DU39" s="22"/>
      <c r="DV39" s="22"/>
      <c r="DW39" s="22"/>
      <c r="DX39" s="22"/>
      <c r="DY39" s="22"/>
      <c r="DZ39" s="22"/>
      <c r="EA39" s="22"/>
      <c r="EB39" s="22"/>
      <c r="EC39" s="22"/>
      <c r="ED39" s="22"/>
      <c r="EE39" s="22"/>
      <c r="EF39" s="22"/>
      <c r="EG39" s="22"/>
      <c r="EH39" s="22"/>
      <c r="EI39" s="22"/>
      <c r="EJ39" s="22"/>
      <c r="EK39" s="22"/>
      <c r="EL39" s="22"/>
      <c r="EM39" s="22"/>
      <c r="EN39" s="22"/>
      <c r="EO39" s="22"/>
      <c r="EP39" s="22"/>
      <c r="EQ39" s="22"/>
      <c r="ER39" s="22"/>
      <c r="ES39" s="22"/>
      <c r="ET39" s="22"/>
      <c r="EU39" s="22"/>
      <c r="EV39" s="22"/>
      <c r="EW39" s="22"/>
      <c r="EX39" s="22"/>
      <c r="EY39" s="22"/>
      <c r="EZ39" s="22"/>
      <c r="FA39" s="22"/>
      <c r="FB39" s="22"/>
      <c r="FC39" s="22"/>
      <c r="FD39" s="22"/>
      <c r="FE39" s="22"/>
      <c r="FF39" s="22"/>
      <c r="FG39" s="22"/>
      <c r="FH39" s="22"/>
      <c r="FI39" s="22"/>
      <c r="FJ39" s="22"/>
      <c r="FK39" s="22"/>
      <c r="FL39" s="22"/>
      <c r="FM39" s="22"/>
      <c r="FN39" s="22"/>
      <c r="FO39" s="22"/>
      <c r="FP39" s="22"/>
      <c r="FQ39" s="22"/>
      <c r="FR39" s="22"/>
      <c r="FS39" s="22"/>
      <c r="FT39" s="22"/>
      <c r="FU39" s="22"/>
      <c r="FV39" s="22"/>
      <c r="FW39" s="22"/>
      <c r="FX39" s="22"/>
      <c r="FY39" s="22"/>
      <c r="FZ39" s="22"/>
      <c r="GA39" s="22"/>
      <c r="GB39" s="22"/>
      <c r="GC39" s="22"/>
      <c r="GD39" s="22"/>
      <c r="GE39" s="22"/>
      <c r="GF39" s="22"/>
      <c r="GG39" s="22"/>
      <c r="GH39" s="22"/>
      <c r="GI39" s="22"/>
      <c r="GJ39" s="22"/>
      <c r="GK39" s="22"/>
      <c r="GL39" s="22"/>
      <c r="GM39" s="22"/>
      <c r="GN39" s="22"/>
      <c r="GO39" s="22"/>
      <c r="GP39" s="22"/>
      <c r="GQ39" s="22"/>
      <c r="GR39" s="22"/>
      <c r="GS39" s="22"/>
      <c r="GT39" s="22"/>
      <c r="GU39" s="22"/>
      <c r="GV39" s="22"/>
      <c r="GW39" s="22"/>
      <c r="GX39" s="22"/>
      <c r="GY39" s="22"/>
      <c r="GZ39" s="22"/>
      <c r="HA39" s="22"/>
      <c r="HB39" s="22"/>
      <c r="HC39" s="22"/>
      <c r="HD39" s="22"/>
      <c r="HE39" s="22"/>
      <c r="HF39" s="22"/>
      <c r="HG39" s="22"/>
      <c r="HH39" s="22"/>
      <c r="HI39" s="22"/>
      <c r="HJ39" s="22"/>
      <c r="HK39" s="22"/>
      <c r="HL39" s="22"/>
      <c r="HM39" s="22"/>
      <c r="HN39" s="22"/>
      <c r="HO39" s="22"/>
      <c r="HP39" s="22"/>
      <c r="HQ39" s="22"/>
      <c r="HR39" s="22"/>
      <c r="HS39" s="22"/>
      <c r="HT39" s="22"/>
      <c r="HU39" s="22"/>
      <c r="HV39" s="22"/>
      <c r="HW39" s="22"/>
      <c r="HX39" s="22"/>
      <c r="HY39" s="22"/>
      <c r="HZ39" s="22"/>
      <c r="IA39" s="22"/>
      <c r="IB39" s="22"/>
      <c r="IC39" s="22"/>
      <c r="ID39" s="22"/>
      <c r="IE39" s="22"/>
      <c r="IF39" s="22"/>
      <c r="IG39" s="22"/>
      <c r="IH39" s="22"/>
      <c r="II39" s="22"/>
      <c r="IJ39" s="22"/>
      <c r="IK39" s="22"/>
      <c r="IL39" s="22"/>
      <c r="IM39" s="22"/>
      <c r="IN39" s="22"/>
      <c r="IO39" s="22"/>
      <c r="IP39" s="22"/>
      <c r="IQ39" s="22"/>
      <c r="IR39" s="22"/>
      <c r="IS39" s="22"/>
      <c r="IT39" s="22"/>
      <c r="IU39" s="22"/>
      <c r="IV39" s="22"/>
      <c r="IW39" s="22"/>
    </row>
    <row r="40" spans="1:257" ht="15.75" customHeight="1">
      <c r="A40" s="16"/>
      <c r="B40" s="119"/>
      <c r="C40" s="120"/>
      <c r="D40" s="121"/>
      <c r="E40" s="122"/>
      <c r="F40" s="123"/>
      <c r="G40" s="123"/>
      <c r="H40" s="18"/>
      <c r="I40" s="18"/>
      <c r="J40" s="18"/>
      <c r="K40" s="18"/>
      <c r="L40" s="19"/>
      <c r="M40" s="19"/>
      <c r="N40" s="19"/>
      <c r="O40" s="19"/>
      <c r="P40" s="19"/>
      <c r="Q40" s="19"/>
      <c r="R40" s="20"/>
      <c r="S40" s="21"/>
      <c r="T40" s="21"/>
      <c r="U40" s="21"/>
      <c r="V40" s="21"/>
      <c r="W40" s="21"/>
      <c r="X40" s="21"/>
      <c r="Y40" s="21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  <c r="CW40" s="22"/>
      <c r="CX40" s="22"/>
      <c r="CY40" s="22"/>
      <c r="CZ40" s="22"/>
      <c r="DA40" s="22"/>
      <c r="DB40" s="22"/>
      <c r="DC40" s="22"/>
      <c r="DD40" s="22"/>
      <c r="DE40" s="22"/>
      <c r="DF40" s="22"/>
      <c r="DG40" s="22"/>
      <c r="DH40" s="22"/>
      <c r="DI40" s="2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22"/>
      <c r="DU40" s="22"/>
      <c r="DV40" s="22"/>
      <c r="DW40" s="22"/>
      <c r="DX40" s="22"/>
      <c r="DY40" s="22"/>
      <c r="DZ40" s="22"/>
      <c r="EA40" s="22"/>
      <c r="EB40" s="22"/>
      <c r="EC40" s="22"/>
      <c r="ED40" s="22"/>
      <c r="EE40" s="22"/>
      <c r="EF40" s="22"/>
      <c r="EG40" s="22"/>
      <c r="EH40" s="22"/>
      <c r="EI40" s="22"/>
      <c r="EJ40" s="22"/>
      <c r="EK40" s="22"/>
      <c r="EL40" s="22"/>
      <c r="EM40" s="22"/>
      <c r="EN40" s="22"/>
      <c r="EO40" s="22"/>
      <c r="EP40" s="22"/>
      <c r="EQ40" s="22"/>
      <c r="ER40" s="22"/>
      <c r="ES40" s="22"/>
      <c r="ET40" s="22"/>
      <c r="EU40" s="22"/>
      <c r="EV40" s="22"/>
      <c r="EW40" s="22"/>
      <c r="EX40" s="22"/>
      <c r="EY40" s="22"/>
      <c r="EZ40" s="22"/>
      <c r="FA40" s="22"/>
      <c r="FB40" s="22"/>
      <c r="FC40" s="22"/>
      <c r="FD40" s="22"/>
      <c r="FE40" s="22"/>
      <c r="FF40" s="22"/>
      <c r="FG40" s="22"/>
      <c r="FH40" s="22"/>
      <c r="FI40" s="22"/>
      <c r="FJ40" s="22"/>
      <c r="FK40" s="22"/>
      <c r="FL40" s="22"/>
      <c r="FM40" s="22"/>
      <c r="FN40" s="22"/>
      <c r="FO40" s="22"/>
      <c r="FP40" s="22"/>
      <c r="FQ40" s="22"/>
      <c r="FR40" s="22"/>
      <c r="FS40" s="22"/>
      <c r="FT40" s="22"/>
      <c r="FU40" s="22"/>
      <c r="FV40" s="22"/>
      <c r="FW40" s="22"/>
      <c r="FX40" s="22"/>
      <c r="FY40" s="22"/>
      <c r="FZ40" s="22"/>
      <c r="GA40" s="22"/>
      <c r="GB40" s="22"/>
      <c r="GC40" s="22"/>
      <c r="GD40" s="22"/>
      <c r="GE40" s="22"/>
      <c r="GF40" s="22"/>
      <c r="GG40" s="22"/>
      <c r="GH40" s="22"/>
      <c r="GI40" s="22"/>
      <c r="GJ40" s="22"/>
      <c r="GK40" s="22"/>
      <c r="GL40" s="22"/>
      <c r="GM40" s="22"/>
      <c r="GN40" s="22"/>
      <c r="GO40" s="22"/>
      <c r="GP40" s="22"/>
      <c r="GQ40" s="22"/>
      <c r="GR40" s="22"/>
      <c r="GS40" s="22"/>
      <c r="GT40" s="22"/>
      <c r="GU40" s="22"/>
      <c r="GV40" s="22"/>
      <c r="GW40" s="22"/>
      <c r="GX40" s="22"/>
      <c r="GY40" s="22"/>
      <c r="GZ40" s="22"/>
      <c r="HA40" s="22"/>
      <c r="HB40" s="22"/>
      <c r="HC40" s="22"/>
      <c r="HD40" s="22"/>
      <c r="HE40" s="22"/>
      <c r="HF40" s="22"/>
      <c r="HG40" s="22"/>
      <c r="HH40" s="22"/>
      <c r="HI40" s="22"/>
      <c r="HJ40" s="22"/>
      <c r="HK40" s="22"/>
      <c r="HL40" s="22"/>
      <c r="HM40" s="22"/>
      <c r="HN40" s="22"/>
      <c r="HO40" s="22"/>
      <c r="HP40" s="22"/>
      <c r="HQ40" s="22"/>
      <c r="HR40" s="22"/>
      <c r="HS40" s="22"/>
      <c r="HT40" s="22"/>
      <c r="HU40" s="22"/>
      <c r="HV40" s="22"/>
      <c r="HW40" s="22"/>
      <c r="HX40" s="22"/>
      <c r="HY40" s="22"/>
      <c r="HZ40" s="22"/>
      <c r="IA40" s="22"/>
      <c r="IB40" s="22"/>
      <c r="IC40" s="22"/>
      <c r="ID40" s="22"/>
      <c r="IE40" s="22"/>
      <c r="IF40" s="22"/>
      <c r="IG40" s="22"/>
      <c r="IH40" s="22"/>
      <c r="II40" s="22"/>
      <c r="IJ40" s="22"/>
      <c r="IK40" s="22"/>
      <c r="IL40" s="22"/>
      <c r="IM40" s="22"/>
      <c r="IN40" s="22"/>
      <c r="IO40" s="22"/>
      <c r="IP40" s="22"/>
      <c r="IQ40" s="22"/>
      <c r="IR40" s="22"/>
      <c r="IS40" s="22"/>
      <c r="IT40" s="22"/>
      <c r="IU40" s="22"/>
      <c r="IV40" s="22"/>
      <c r="IW40" s="22"/>
    </row>
    <row r="41" spans="1:257" ht="59.25" customHeight="1">
      <c r="A41" s="23"/>
      <c r="B41" s="124" t="s">
        <v>33</v>
      </c>
      <c r="C41" s="125" t="s">
        <v>34</v>
      </c>
      <c r="D41" s="126"/>
      <c r="E41" s="127"/>
      <c r="F41" s="128"/>
      <c r="G41" s="128"/>
      <c r="H41" s="25"/>
      <c r="I41" s="25"/>
      <c r="J41" s="25"/>
      <c r="K41" s="25"/>
      <c r="L41" s="26"/>
      <c r="M41" s="26"/>
      <c r="N41" s="27"/>
      <c r="O41" s="26"/>
      <c r="P41" s="27"/>
      <c r="Q41" s="26"/>
      <c r="R41" s="28"/>
      <c r="S41" s="29"/>
      <c r="T41" s="30"/>
      <c r="U41" s="30"/>
      <c r="V41" s="30"/>
      <c r="W41" s="30"/>
      <c r="X41" s="30"/>
      <c r="Y41" s="31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26"/>
      <c r="CR41" s="26"/>
      <c r="CS41" s="26"/>
      <c r="CT41" s="26"/>
      <c r="CU41" s="26"/>
      <c r="CV41" s="26"/>
      <c r="CW41" s="26"/>
      <c r="CX41" s="26"/>
      <c r="CY41" s="26"/>
      <c r="CZ41" s="26"/>
      <c r="DA41" s="26"/>
      <c r="DB41" s="26"/>
      <c r="DC41" s="26"/>
      <c r="DD41" s="26"/>
      <c r="DE41" s="26"/>
      <c r="DF41" s="26"/>
      <c r="DG41" s="26"/>
      <c r="DH41" s="26"/>
      <c r="DI41" s="26"/>
      <c r="DJ41" s="26"/>
      <c r="DK41" s="26"/>
      <c r="DL41" s="26"/>
      <c r="DM41" s="26"/>
      <c r="DN41" s="26"/>
      <c r="DO41" s="26"/>
      <c r="DP41" s="26"/>
      <c r="DQ41" s="26"/>
      <c r="DR41" s="26"/>
      <c r="DS41" s="26"/>
      <c r="DT41" s="26"/>
      <c r="DU41" s="26"/>
      <c r="DV41" s="26"/>
      <c r="DW41" s="26"/>
      <c r="DX41" s="26"/>
      <c r="DY41" s="26"/>
      <c r="DZ41" s="26"/>
      <c r="EA41" s="26"/>
      <c r="EB41" s="26"/>
      <c r="EC41" s="26"/>
      <c r="ED41" s="26"/>
      <c r="EE41" s="26"/>
      <c r="EF41" s="26"/>
      <c r="EG41" s="26"/>
      <c r="EH41" s="26"/>
      <c r="EI41" s="26"/>
      <c r="EJ41" s="26"/>
      <c r="EK41" s="26"/>
      <c r="EL41" s="26"/>
      <c r="EM41" s="26"/>
      <c r="EN41" s="26"/>
      <c r="EO41" s="26"/>
      <c r="EP41" s="26"/>
      <c r="EQ41" s="26"/>
      <c r="ER41" s="26"/>
      <c r="ES41" s="26"/>
      <c r="ET41" s="26"/>
      <c r="EU41" s="26"/>
      <c r="EV41" s="26"/>
      <c r="EW41" s="26"/>
      <c r="EX41" s="26"/>
      <c r="EY41" s="26"/>
      <c r="EZ41" s="26"/>
      <c r="FA41" s="26"/>
      <c r="FB41" s="26"/>
      <c r="FC41" s="26"/>
      <c r="FD41" s="26"/>
      <c r="FE41" s="26"/>
      <c r="FF41" s="26"/>
      <c r="FG41" s="26"/>
      <c r="FH41" s="26"/>
      <c r="FI41" s="26"/>
      <c r="FJ41" s="26"/>
      <c r="FK41" s="26"/>
      <c r="FL41" s="26"/>
      <c r="FM41" s="26"/>
      <c r="FN41" s="26"/>
      <c r="FO41" s="26"/>
      <c r="FP41" s="26"/>
      <c r="FQ41" s="26"/>
      <c r="FR41" s="26"/>
      <c r="FS41" s="26"/>
      <c r="FT41" s="26"/>
      <c r="FU41" s="26"/>
      <c r="FV41" s="26"/>
      <c r="FW41" s="26"/>
      <c r="FX41" s="26"/>
      <c r="FY41" s="26"/>
      <c r="FZ41" s="26"/>
      <c r="GA41" s="26"/>
      <c r="GB41" s="26"/>
      <c r="GC41" s="26"/>
      <c r="GD41" s="26"/>
      <c r="GE41" s="26"/>
      <c r="GF41" s="26"/>
      <c r="GG41" s="26"/>
      <c r="GH41" s="26"/>
      <c r="GI41" s="26"/>
      <c r="GJ41" s="26"/>
      <c r="GK41" s="26"/>
      <c r="GL41" s="26"/>
      <c r="GM41" s="26"/>
      <c r="GN41" s="26"/>
      <c r="GO41" s="26"/>
      <c r="GP41" s="26"/>
      <c r="GQ41" s="26"/>
      <c r="GR41" s="26"/>
      <c r="GS41" s="26"/>
      <c r="GT41" s="26"/>
      <c r="GU41" s="26"/>
      <c r="GV41" s="26"/>
      <c r="GW41" s="26"/>
      <c r="GX41" s="26"/>
      <c r="GY41" s="26"/>
      <c r="GZ41" s="26"/>
      <c r="HA41" s="26"/>
      <c r="HB41" s="26"/>
      <c r="HC41" s="26"/>
      <c r="HD41" s="26"/>
      <c r="HE41" s="26"/>
      <c r="HF41" s="26"/>
      <c r="HG41" s="26"/>
      <c r="HH41" s="26"/>
      <c r="HI41" s="26"/>
      <c r="HJ41" s="26"/>
      <c r="HK41" s="26"/>
      <c r="HL41" s="26"/>
      <c r="HM41" s="26"/>
      <c r="HN41" s="26"/>
      <c r="HO41" s="26"/>
      <c r="HP41" s="26"/>
      <c r="HQ41" s="26"/>
      <c r="HR41" s="26"/>
      <c r="HS41" s="26"/>
      <c r="HT41" s="26"/>
      <c r="HU41" s="26"/>
      <c r="HV41" s="26"/>
      <c r="HW41" s="26"/>
      <c r="HX41" s="26"/>
      <c r="HY41" s="26"/>
      <c r="HZ41" s="26"/>
      <c r="IA41" s="26"/>
      <c r="IB41" s="26"/>
      <c r="IC41" s="26"/>
      <c r="ID41" s="26"/>
      <c r="IE41" s="26"/>
      <c r="IF41" s="26"/>
      <c r="IG41" s="26"/>
      <c r="IH41" s="26"/>
      <c r="II41" s="26"/>
      <c r="IJ41" s="26"/>
      <c r="IK41" s="26"/>
      <c r="IL41" s="26"/>
      <c r="IM41" s="26"/>
      <c r="IN41" s="26"/>
      <c r="IO41" s="26"/>
      <c r="IP41" s="26"/>
      <c r="IQ41" s="26"/>
      <c r="IR41" s="26"/>
      <c r="IS41" s="26"/>
      <c r="IT41" s="26"/>
      <c r="IU41" s="26"/>
      <c r="IV41" s="26"/>
      <c r="IW41" s="26"/>
    </row>
    <row r="42" spans="1:257" ht="47.25" customHeight="1">
      <c r="A42" s="23"/>
      <c r="B42" s="124" t="s">
        <v>33</v>
      </c>
      <c r="C42" s="108" t="s">
        <v>35</v>
      </c>
      <c r="D42" s="129"/>
      <c r="E42" s="130"/>
      <c r="F42" s="129"/>
      <c r="G42" s="131"/>
      <c r="H42" s="32"/>
      <c r="I42" s="33"/>
      <c r="J42" s="34"/>
      <c r="K42" s="34"/>
      <c r="L42" s="34"/>
      <c r="M42" s="34"/>
      <c r="N42" s="35"/>
      <c r="O42" s="35"/>
      <c r="P42" s="36"/>
      <c r="Q42" s="35"/>
      <c r="R42" s="36"/>
      <c r="S42" s="35"/>
      <c r="T42" s="37"/>
      <c r="U42" s="38"/>
      <c r="V42" s="39"/>
      <c r="W42" s="39"/>
      <c r="X42" s="39"/>
      <c r="Y42" s="39"/>
      <c r="Z42" s="39"/>
      <c r="AA42" s="32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5"/>
      <c r="BB42" s="35"/>
      <c r="BC42" s="35"/>
      <c r="BD42" s="35"/>
      <c r="BE42" s="35"/>
      <c r="BF42" s="35"/>
      <c r="BG42" s="35"/>
      <c r="BH42" s="35"/>
      <c r="BI42" s="35"/>
      <c r="BJ42" s="35"/>
      <c r="BK42" s="35"/>
      <c r="BL42" s="35"/>
      <c r="BM42" s="35"/>
      <c r="BN42" s="35"/>
      <c r="BO42" s="35"/>
      <c r="BP42" s="35"/>
      <c r="BQ42" s="35"/>
      <c r="BR42" s="35"/>
      <c r="BS42" s="35"/>
      <c r="BT42" s="35"/>
      <c r="BU42" s="35"/>
      <c r="BV42" s="35"/>
      <c r="BW42" s="35"/>
      <c r="BX42" s="35"/>
      <c r="BY42" s="35"/>
      <c r="BZ42" s="35"/>
      <c r="CA42" s="35"/>
      <c r="CB42" s="35"/>
      <c r="CC42" s="35"/>
      <c r="CD42" s="35"/>
      <c r="CE42" s="35"/>
      <c r="CF42" s="35"/>
      <c r="CG42" s="35"/>
      <c r="CH42" s="35"/>
      <c r="CI42" s="35"/>
      <c r="CJ42" s="35"/>
      <c r="CK42" s="35"/>
      <c r="CL42" s="35"/>
      <c r="CM42" s="35"/>
      <c r="CN42" s="35"/>
      <c r="CO42" s="35"/>
      <c r="CP42" s="35"/>
      <c r="CQ42" s="35"/>
      <c r="CR42" s="35"/>
      <c r="CS42" s="35"/>
      <c r="CT42" s="35"/>
      <c r="CU42" s="35"/>
      <c r="CV42" s="35"/>
      <c r="CW42" s="35"/>
      <c r="CX42" s="35"/>
      <c r="CY42" s="35"/>
      <c r="CZ42" s="35"/>
      <c r="DA42" s="35"/>
      <c r="DB42" s="35"/>
      <c r="DC42" s="35"/>
      <c r="DD42" s="35"/>
      <c r="DE42" s="35"/>
      <c r="DF42" s="35"/>
      <c r="DG42" s="35"/>
      <c r="DH42" s="35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35"/>
      <c r="DU42" s="35"/>
      <c r="DV42" s="35"/>
      <c r="DW42" s="35"/>
      <c r="DX42" s="35"/>
      <c r="DY42" s="35"/>
      <c r="DZ42" s="35"/>
      <c r="EA42" s="35"/>
      <c r="EB42" s="35"/>
      <c r="EC42" s="35"/>
      <c r="ED42" s="35"/>
      <c r="EE42" s="35"/>
      <c r="EF42" s="35"/>
      <c r="EG42" s="35"/>
      <c r="EH42" s="35"/>
      <c r="EI42" s="35"/>
      <c r="EJ42" s="35"/>
      <c r="EK42" s="35"/>
      <c r="EL42" s="35"/>
      <c r="EM42" s="35"/>
      <c r="EN42" s="35"/>
      <c r="EO42" s="35"/>
      <c r="EP42" s="35"/>
      <c r="EQ42" s="35"/>
      <c r="ER42" s="35"/>
      <c r="ES42" s="35"/>
      <c r="ET42" s="35"/>
      <c r="EU42" s="35"/>
      <c r="EV42" s="35"/>
      <c r="EW42" s="35"/>
      <c r="EX42" s="35"/>
      <c r="EY42" s="35"/>
      <c r="EZ42" s="35"/>
      <c r="FA42" s="35"/>
      <c r="FB42" s="35"/>
      <c r="FC42" s="35"/>
      <c r="FD42" s="35"/>
      <c r="FE42" s="35"/>
      <c r="FF42" s="35"/>
      <c r="FG42" s="35"/>
      <c r="FH42" s="35"/>
      <c r="FI42" s="35"/>
      <c r="FJ42" s="35"/>
      <c r="FK42" s="35"/>
      <c r="FL42" s="35"/>
      <c r="FM42" s="35"/>
      <c r="FN42" s="35"/>
      <c r="FO42" s="35"/>
      <c r="FP42" s="35"/>
      <c r="FQ42" s="35"/>
      <c r="FR42" s="35"/>
      <c r="FS42" s="35"/>
      <c r="FT42" s="35"/>
      <c r="FU42" s="35"/>
      <c r="FV42" s="35"/>
      <c r="FW42" s="35"/>
      <c r="FX42" s="35"/>
      <c r="FY42" s="35"/>
      <c r="FZ42" s="35"/>
      <c r="GA42" s="35"/>
      <c r="GB42" s="35"/>
      <c r="GC42" s="35"/>
      <c r="GD42" s="35"/>
      <c r="GE42" s="35"/>
      <c r="GF42" s="35"/>
      <c r="GG42" s="35"/>
      <c r="GH42" s="35"/>
      <c r="GI42" s="35"/>
      <c r="GJ42" s="35"/>
      <c r="GK42" s="35"/>
      <c r="GL42" s="35"/>
      <c r="GM42" s="35"/>
      <c r="GN42" s="35"/>
      <c r="GO42" s="35"/>
      <c r="GP42" s="35"/>
      <c r="GQ42" s="35"/>
      <c r="GR42" s="35"/>
      <c r="GS42" s="35"/>
      <c r="GT42" s="35"/>
      <c r="GU42" s="35"/>
      <c r="GV42" s="35"/>
      <c r="GW42" s="35"/>
      <c r="GX42" s="35"/>
      <c r="GY42" s="35"/>
      <c r="GZ42" s="35"/>
      <c r="HA42" s="35"/>
      <c r="HB42" s="35"/>
      <c r="HC42" s="35"/>
      <c r="HD42" s="35"/>
      <c r="HE42" s="35"/>
      <c r="HF42" s="35"/>
      <c r="HG42" s="35"/>
      <c r="HH42" s="35"/>
      <c r="HI42" s="35"/>
      <c r="HJ42" s="35"/>
      <c r="HK42" s="35"/>
      <c r="HL42" s="35"/>
      <c r="HM42" s="35"/>
      <c r="HN42" s="35"/>
      <c r="HO42" s="35"/>
      <c r="HP42" s="35"/>
      <c r="HQ42" s="35"/>
      <c r="HR42" s="35"/>
      <c r="HS42" s="35"/>
      <c r="HT42" s="35"/>
      <c r="HU42" s="35"/>
      <c r="HV42" s="35"/>
      <c r="HW42" s="35"/>
      <c r="HX42" s="35"/>
      <c r="HY42" s="35"/>
      <c r="HZ42" s="35"/>
      <c r="IA42" s="35"/>
      <c r="IB42" s="35"/>
      <c r="IC42" s="35"/>
      <c r="ID42" s="35"/>
      <c r="IE42" s="35"/>
      <c r="IF42" s="35"/>
      <c r="IG42" s="35"/>
      <c r="IH42" s="35"/>
      <c r="II42" s="35"/>
      <c r="IJ42" s="35"/>
      <c r="IK42" s="35"/>
      <c r="IL42" s="35"/>
      <c r="IM42" s="35"/>
      <c r="IN42" s="35"/>
      <c r="IO42" s="35"/>
      <c r="IP42" s="35"/>
      <c r="IQ42" s="35"/>
      <c r="IR42" s="35"/>
      <c r="IS42" s="35"/>
      <c r="IT42" s="35"/>
      <c r="IU42" s="35"/>
      <c r="IV42" s="35"/>
      <c r="IW42" s="35"/>
    </row>
    <row r="43" spans="1:257" ht="31.5" customHeight="1">
      <c r="A43" s="23"/>
      <c r="B43" s="124"/>
      <c r="C43" s="105" t="s">
        <v>36</v>
      </c>
      <c r="D43" s="129"/>
      <c r="E43" s="130"/>
      <c r="F43" s="129"/>
      <c r="G43" s="131"/>
      <c r="H43" s="32"/>
      <c r="I43" s="33"/>
      <c r="J43" s="34"/>
      <c r="K43" s="34"/>
      <c r="L43" s="34"/>
      <c r="M43" s="34"/>
      <c r="N43" s="35"/>
      <c r="O43" s="35"/>
      <c r="P43" s="36"/>
      <c r="Q43" s="35"/>
      <c r="R43" s="36"/>
      <c r="S43" s="35"/>
      <c r="T43" s="37"/>
      <c r="U43" s="38"/>
      <c r="V43" s="39"/>
      <c r="W43" s="39"/>
      <c r="X43" s="39"/>
      <c r="Y43" s="39"/>
      <c r="Z43" s="39"/>
      <c r="AA43" s="32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35"/>
      <c r="BD43" s="35"/>
      <c r="BE43" s="35"/>
      <c r="BF43" s="35"/>
      <c r="BG43" s="35"/>
      <c r="BH43" s="35"/>
      <c r="BI43" s="35"/>
      <c r="BJ43" s="35"/>
      <c r="BK43" s="35"/>
      <c r="BL43" s="35"/>
      <c r="BM43" s="35"/>
      <c r="BN43" s="35"/>
      <c r="BO43" s="35"/>
      <c r="BP43" s="35"/>
      <c r="BQ43" s="35"/>
      <c r="BR43" s="35"/>
      <c r="BS43" s="35"/>
      <c r="BT43" s="35"/>
      <c r="BU43" s="35"/>
      <c r="BV43" s="35"/>
      <c r="BW43" s="35"/>
      <c r="BX43" s="35"/>
      <c r="BY43" s="35"/>
      <c r="BZ43" s="35"/>
      <c r="CA43" s="35"/>
      <c r="CB43" s="35"/>
      <c r="CC43" s="35"/>
      <c r="CD43" s="35"/>
      <c r="CE43" s="35"/>
      <c r="CF43" s="35"/>
      <c r="CG43" s="35"/>
      <c r="CH43" s="35"/>
      <c r="CI43" s="35"/>
      <c r="CJ43" s="35"/>
      <c r="CK43" s="35"/>
      <c r="CL43" s="35"/>
      <c r="CM43" s="35"/>
      <c r="CN43" s="35"/>
      <c r="CO43" s="35"/>
      <c r="CP43" s="35"/>
      <c r="CQ43" s="35"/>
      <c r="CR43" s="35"/>
      <c r="CS43" s="35"/>
      <c r="CT43" s="35"/>
      <c r="CU43" s="35"/>
      <c r="CV43" s="35"/>
      <c r="CW43" s="35"/>
      <c r="CX43" s="35"/>
      <c r="CY43" s="35"/>
      <c r="CZ43" s="35"/>
      <c r="DA43" s="35"/>
      <c r="DB43" s="35"/>
      <c r="DC43" s="35"/>
      <c r="DD43" s="35"/>
      <c r="DE43" s="35"/>
      <c r="DF43" s="35"/>
      <c r="DG43" s="35"/>
      <c r="DH43" s="35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35"/>
      <c r="DU43" s="35"/>
      <c r="DV43" s="35"/>
      <c r="DW43" s="35"/>
      <c r="DX43" s="35"/>
      <c r="DY43" s="35"/>
      <c r="DZ43" s="35"/>
      <c r="EA43" s="35"/>
      <c r="EB43" s="35"/>
      <c r="EC43" s="35"/>
      <c r="ED43" s="35"/>
      <c r="EE43" s="35"/>
      <c r="EF43" s="35"/>
      <c r="EG43" s="35"/>
      <c r="EH43" s="35"/>
      <c r="EI43" s="35"/>
      <c r="EJ43" s="35"/>
      <c r="EK43" s="35"/>
      <c r="EL43" s="35"/>
      <c r="EM43" s="35"/>
      <c r="EN43" s="35"/>
      <c r="EO43" s="35"/>
      <c r="EP43" s="35"/>
      <c r="EQ43" s="35"/>
      <c r="ER43" s="35"/>
      <c r="ES43" s="35"/>
      <c r="ET43" s="35"/>
      <c r="EU43" s="35"/>
      <c r="EV43" s="35"/>
      <c r="EW43" s="35"/>
      <c r="EX43" s="35"/>
      <c r="EY43" s="35"/>
      <c r="EZ43" s="35"/>
      <c r="FA43" s="35"/>
      <c r="FB43" s="35"/>
      <c r="FC43" s="35"/>
      <c r="FD43" s="35"/>
      <c r="FE43" s="35"/>
      <c r="FF43" s="35"/>
      <c r="FG43" s="35"/>
      <c r="FH43" s="35"/>
      <c r="FI43" s="35"/>
      <c r="FJ43" s="35"/>
      <c r="FK43" s="35"/>
      <c r="FL43" s="35"/>
      <c r="FM43" s="35"/>
      <c r="FN43" s="35"/>
      <c r="FO43" s="35"/>
      <c r="FP43" s="35"/>
      <c r="FQ43" s="35"/>
      <c r="FR43" s="35"/>
      <c r="FS43" s="35"/>
      <c r="FT43" s="35"/>
      <c r="FU43" s="35"/>
      <c r="FV43" s="35"/>
      <c r="FW43" s="35"/>
      <c r="FX43" s="35"/>
      <c r="FY43" s="35"/>
      <c r="FZ43" s="35"/>
      <c r="GA43" s="35"/>
      <c r="GB43" s="35"/>
      <c r="GC43" s="35"/>
      <c r="GD43" s="35"/>
      <c r="GE43" s="35"/>
      <c r="GF43" s="35"/>
      <c r="GG43" s="35"/>
      <c r="GH43" s="35"/>
      <c r="GI43" s="35"/>
      <c r="GJ43" s="35"/>
      <c r="GK43" s="35"/>
      <c r="GL43" s="35"/>
      <c r="GM43" s="35"/>
      <c r="GN43" s="35"/>
      <c r="GO43" s="35"/>
      <c r="GP43" s="35"/>
      <c r="GQ43" s="35"/>
      <c r="GR43" s="35"/>
      <c r="GS43" s="35"/>
      <c r="GT43" s="35"/>
      <c r="GU43" s="35"/>
      <c r="GV43" s="35"/>
      <c r="GW43" s="35"/>
      <c r="GX43" s="35"/>
      <c r="GY43" s="35"/>
      <c r="GZ43" s="35"/>
      <c r="HA43" s="35"/>
      <c r="HB43" s="35"/>
      <c r="HC43" s="35"/>
      <c r="HD43" s="35"/>
      <c r="HE43" s="35"/>
      <c r="HF43" s="35"/>
      <c r="HG43" s="35"/>
      <c r="HH43" s="35"/>
      <c r="HI43" s="35"/>
      <c r="HJ43" s="35"/>
      <c r="HK43" s="35"/>
      <c r="HL43" s="35"/>
      <c r="HM43" s="35"/>
      <c r="HN43" s="35"/>
      <c r="HO43" s="35"/>
      <c r="HP43" s="35"/>
      <c r="HQ43" s="35"/>
      <c r="HR43" s="35"/>
      <c r="HS43" s="35"/>
      <c r="HT43" s="35"/>
      <c r="HU43" s="35"/>
      <c r="HV43" s="35"/>
      <c r="HW43" s="35"/>
      <c r="HX43" s="35"/>
      <c r="HY43" s="35"/>
      <c r="HZ43" s="35"/>
      <c r="IA43" s="35"/>
      <c r="IB43" s="35"/>
      <c r="IC43" s="35"/>
      <c r="ID43" s="35"/>
      <c r="IE43" s="35"/>
      <c r="IF43" s="35"/>
      <c r="IG43" s="35"/>
      <c r="IH43" s="35"/>
      <c r="II43" s="35"/>
      <c r="IJ43" s="35"/>
      <c r="IK43" s="35"/>
      <c r="IL43" s="35"/>
      <c r="IM43" s="35"/>
      <c r="IN43" s="35"/>
      <c r="IO43" s="35"/>
      <c r="IP43" s="35"/>
      <c r="IQ43" s="35"/>
      <c r="IR43" s="35"/>
      <c r="IS43" s="35"/>
      <c r="IT43" s="35"/>
      <c r="IU43" s="35"/>
      <c r="IV43" s="35"/>
      <c r="IW43" s="35"/>
    </row>
    <row r="44" spans="1:257" ht="31.5" customHeight="1">
      <c r="A44" s="23"/>
      <c r="B44" s="124" t="s">
        <v>33</v>
      </c>
      <c r="C44" s="108" t="s">
        <v>37</v>
      </c>
      <c r="D44" s="129"/>
      <c r="E44" s="130"/>
      <c r="F44" s="129"/>
      <c r="G44" s="131"/>
      <c r="H44" s="32"/>
      <c r="I44" s="33"/>
      <c r="J44" s="34"/>
      <c r="K44" s="34"/>
      <c r="L44" s="34"/>
      <c r="M44" s="34"/>
      <c r="N44" s="35"/>
      <c r="O44" s="35"/>
      <c r="P44" s="36"/>
      <c r="Q44" s="35"/>
      <c r="R44" s="36"/>
      <c r="S44" s="35"/>
      <c r="T44" s="37"/>
      <c r="U44" s="38"/>
      <c r="V44" s="39"/>
      <c r="W44" s="39"/>
      <c r="X44" s="39"/>
      <c r="Y44" s="39"/>
      <c r="Z44" s="39"/>
      <c r="AA44" s="32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  <c r="CA44" s="35"/>
      <c r="CB44" s="35"/>
      <c r="CC44" s="35"/>
      <c r="CD44" s="35"/>
      <c r="CE44" s="35"/>
      <c r="CF44" s="35"/>
      <c r="CG44" s="35"/>
      <c r="CH44" s="35"/>
      <c r="CI44" s="35"/>
      <c r="CJ44" s="35"/>
      <c r="CK44" s="35"/>
      <c r="CL44" s="35"/>
      <c r="CM44" s="35"/>
      <c r="CN44" s="35"/>
      <c r="CO44" s="35"/>
      <c r="CP44" s="35"/>
      <c r="CQ44" s="35"/>
      <c r="CR44" s="35"/>
      <c r="CS44" s="35"/>
      <c r="CT44" s="35"/>
      <c r="CU44" s="35"/>
      <c r="CV44" s="35"/>
      <c r="CW44" s="35"/>
      <c r="CX44" s="35"/>
      <c r="CY44" s="35"/>
      <c r="CZ44" s="35"/>
      <c r="DA44" s="35"/>
      <c r="DB44" s="35"/>
      <c r="DC44" s="35"/>
      <c r="DD44" s="35"/>
      <c r="DE44" s="35"/>
      <c r="DF44" s="35"/>
      <c r="DG44" s="35"/>
      <c r="DH44" s="35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35"/>
      <c r="DU44" s="35"/>
      <c r="DV44" s="35"/>
      <c r="DW44" s="35"/>
      <c r="DX44" s="35"/>
      <c r="DY44" s="35"/>
      <c r="DZ44" s="35"/>
      <c r="EA44" s="35"/>
      <c r="EB44" s="35"/>
      <c r="EC44" s="35"/>
      <c r="ED44" s="35"/>
      <c r="EE44" s="35"/>
      <c r="EF44" s="35"/>
      <c r="EG44" s="35"/>
      <c r="EH44" s="35"/>
      <c r="EI44" s="35"/>
      <c r="EJ44" s="35"/>
      <c r="EK44" s="35"/>
      <c r="EL44" s="35"/>
      <c r="EM44" s="35"/>
      <c r="EN44" s="35"/>
      <c r="EO44" s="35"/>
      <c r="EP44" s="35"/>
      <c r="EQ44" s="35"/>
      <c r="ER44" s="35"/>
      <c r="ES44" s="35"/>
      <c r="ET44" s="35"/>
      <c r="EU44" s="35"/>
      <c r="EV44" s="35"/>
      <c r="EW44" s="35"/>
      <c r="EX44" s="35"/>
      <c r="EY44" s="35"/>
      <c r="EZ44" s="35"/>
      <c r="FA44" s="35"/>
      <c r="FB44" s="35"/>
      <c r="FC44" s="35"/>
      <c r="FD44" s="35"/>
      <c r="FE44" s="35"/>
      <c r="FF44" s="35"/>
      <c r="FG44" s="35"/>
      <c r="FH44" s="35"/>
      <c r="FI44" s="35"/>
      <c r="FJ44" s="35"/>
      <c r="FK44" s="35"/>
      <c r="FL44" s="35"/>
      <c r="FM44" s="35"/>
      <c r="FN44" s="35"/>
      <c r="FO44" s="35"/>
      <c r="FP44" s="35"/>
      <c r="FQ44" s="35"/>
      <c r="FR44" s="35"/>
      <c r="FS44" s="35"/>
      <c r="FT44" s="35"/>
      <c r="FU44" s="35"/>
      <c r="FV44" s="35"/>
      <c r="FW44" s="35"/>
      <c r="FX44" s="35"/>
      <c r="FY44" s="35"/>
      <c r="FZ44" s="35"/>
      <c r="GA44" s="35"/>
      <c r="GB44" s="35"/>
      <c r="GC44" s="35"/>
      <c r="GD44" s="35"/>
      <c r="GE44" s="35"/>
      <c r="GF44" s="35"/>
      <c r="GG44" s="35"/>
      <c r="GH44" s="35"/>
      <c r="GI44" s="35"/>
      <c r="GJ44" s="35"/>
      <c r="GK44" s="35"/>
      <c r="GL44" s="35"/>
      <c r="GM44" s="35"/>
      <c r="GN44" s="35"/>
      <c r="GO44" s="35"/>
      <c r="GP44" s="35"/>
      <c r="GQ44" s="35"/>
      <c r="GR44" s="35"/>
      <c r="GS44" s="35"/>
      <c r="GT44" s="35"/>
      <c r="GU44" s="35"/>
      <c r="GV44" s="35"/>
      <c r="GW44" s="35"/>
      <c r="GX44" s="35"/>
      <c r="GY44" s="35"/>
      <c r="GZ44" s="35"/>
      <c r="HA44" s="35"/>
      <c r="HB44" s="35"/>
      <c r="HC44" s="35"/>
      <c r="HD44" s="35"/>
      <c r="HE44" s="35"/>
      <c r="HF44" s="35"/>
      <c r="HG44" s="35"/>
      <c r="HH44" s="35"/>
      <c r="HI44" s="35"/>
      <c r="HJ44" s="35"/>
      <c r="HK44" s="35"/>
      <c r="HL44" s="35"/>
      <c r="HM44" s="35"/>
      <c r="HN44" s="35"/>
      <c r="HO44" s="35"/>
      <c r="HP44" s="35"/>
      <c r="HQ44" s="35"/>
      <c r="HR44" s="35"/>
      <c r="HS44" s="35"/>
      <c r="HT44" s="35"/>
      <c r="HU44" s="35"/>
      <c r="HV44" s="35"/>
      <c r="HW44" s="35"/>
      <c r="HX44" s="35"/>
      <c r="HY44" s="35"/>
      <c r="HZ44" s="35"/>
      <c r="IA44" s="35"/>
      <c r="IB44" s="35"/>
      <c r="IC44" s="35"/>
      <c r="ID44" s="35"/>
      <c r="IE44" s="35"/>
      <c r="IF44" s="35"/>
      <c r="IG44" s="35"/>
      <c r="IH44" s="35"/>
      <c r="II44" s="35"/>
      <c r="IJ44" s="35"/>
      <c r="IK44" s="35"/>
      <c r="IL44" s="35"/>
      <c r="IM44" s="35"/>
      <c r="IN44" s="35"/>
      <c r="IO44" s="35"/>
      <c r="IP44" s="35"/>
      <c r="IQ44" s="35"/>
      <c r="IR44" s="35"/>
      <c r="IS44" s="35"/>
      <c r="IT44" s="35"/>
      <c r="IU44" s="35"/>
      <c r="IV44" s="35"/>
      <c r="IW44" s="35"/>
    </row>
    <row r="45" spans="1:257" ht="15.75" customHeight="1">
      <c r="A45" s="23"/>
      <c r="B45" s="124" t="s">
        <v>33</v>
      </c>
      <c r="C45" s="108" t="s">
        <v>38</v>
      </c>
      <c r="D45" s="129"/>
      <c r="E45" s="130"/>
      <c r="F45" s="129"/>
      <c r="G45" s="131"/>
      <c r="H45" s="32"/>
      <c r="I45" s="33"/>
      <c r="J45" s="34"/>
      <c r="K45" s="34"/>
      <c r="L45" s="34"/>
      <c r="M45" s="34"/>
      <c r="N45" s="35"/>
      <c r="O45" s="35"/>
      <c r="P45" s="36"/>
      <c r="Q45" s="35"/>
      <c r="R45" s="36"/>
      <c r="S45" s="35"/>
      <c r="T45" s="37"/>
      <c r="U45" s="38"/>
      <c r="V45" s="39"/>
      <c r="W45" s="39"/>
      <c r="X45" s="39"/>
      <c r="Y45" s="39"/>
      <c r="Z45" s="39"/>
      <c r="AA45" s="32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35"/>
      <c r="AX45" s="35"/>
      <c r="AY45" s="35"/>
      <c r="AZ45" s="35"/>
      <c r="BA45" s="35"/>
      <c r="BB45" s="35"/>
      <c r="BC45" s="35"/>
      <c r="BD45" s="35"/>
      <c r="BE45" s="35"/>
      <c r="BF45" s="35"/>
      <c r="BG45" s="35"/>
      <c r="BH45" s="35"/>
      <c r="BI45" s="35"/>
      <c r="BJ45" s="35"/>
      <c r="BK45" s="35"/>
      <c r="BL45" s="35"/>
      <c r="BM45" s="35"/>
      <c r="BN45" s="35"/>
      <c r="BO45" s="35"/>
      <c r="BP45" s="35"/>
      <c r="BQ45" s="35"/>
      <c r="BR45" s="35"/>
      <c r="BS45" s="35"/>
      <c r="BT45" s="35"/>
      <c r="BU45" s="35"/>
      <c r="BV45" s="35"/>
      <c r="BW45" s="35"/>
      <c r="BX45" s="35"/>
      <c r="BY45" s="35"/>
      <c r="BZ45" s="35"/>
      <c r="CA45" s="35"/>
      <c r="CB45" s="35"/>
      <c r="CC45" s="35"/>
      <c r="CD45" s="35"/>
      <c r="CE45" s="35"/>
      <c r="CF45" s="35"/>
      <c r="CG45" s="35"/>
      <c r="CH45" s="35"/>
      <c r="CI45" s="35"/>
      <c r="CJ45" s="35"/>
      <c r="CK45" s="35"/>
      <c r="CL45" s="35"/>
      <c r="CM45" s="35"/>
      <c r="CN45" s="35"/>
      <c r="CO45" s="35"/>
      <c r="CP45" s="35"/>
      <c r="CQ45" s="35"/>
      <c r="CR45" s="35"/>
      <c r="CS45" s="35"/>
      <c r="CT45" s="35"/>
      <c r="CU45" s="35"/>
      <c r="CV45" s="35"/>
      <c r="CW45" s="35"/>
      <c r="CX45" s="35"/>
      <c r="CY45" s="35"/>
      <c r="CZ45" s="35"/>
      <c r="DA45" s="35"/>
      <c r="DB45" s="35"/>
      <c r="DC45" s="35"/>
      <c r="DD45" s="35"/>
      <c r="DE45" s="35"/>
      <c r="DF45" s="35"/>
      <c r="DG45" s="35"/>
      <c r="DH45" s="35"/>
      <c r="DI45" s="35"/>
      <c r="DJ45" s="35"/>
      <c r="DK45" s="35"/>
      <c r="DL45" s="35"/>
      <c r="DM45" s="35"/>
      <c r="DN45" s="35"/>
      <c r="DO45" s="35"/>
      <c r="DP45" s="35"/>
      <c r="DQ45" s="35"/>
      <c r="DR45" s="35"/>
      <c r="DS45" s="35"/>
      <c r="DT45" s="35"/>
      <c r="DU45" s="35"/>
      <c r="DV45" s="35"/>
      <c r="DW45" s="35"/>
      <c r="DX45" s="35"/>
      <c r="DY45" s="35"/>
      <c r="DZ45" s="35"/>
      <c r="EA45" s="35"/>
      <c r="EB45" s="35"/>
      <c r="EC45" s="35"/>
      <c r="ED45" s="35"/>
      <c r="EE45" s="35"/>
      <c r="EF45" s="35"/>
      <c r="EG45" s="35"/>
      <c r="EH45" s="35"/>
      <c r="EI45" s="35"/>
      <c r="EJ45" s="35"/>
      <c r="EK45" s="35"/>
      <c r="EL45" s="35"/>
      <c r="EM45" s="35"/>
      <c r="EN45" s="35"/>
      <c r="EO45" s="35"/>
      <c r="EP45" s="35"/>
      <c r="EQ45" s="35"/>
      <c r="ER45" s="35"/>
      <c r="ES45" s="35"/>
      <c r="ET45" s="35"/>
      <c r="EU45" s="35"/>
      <c r="EV45" s="35"/>
      <c r="EW45" s="35"/>
      <c r="EX45" s="35"/>
      <c r="EY45" s="35"/>
      <c r="EZ45" s="35"/>
      <c r="FA45" s="35"/>
      <c r="FB45" s="35"/>
      <c r="FC45" s="35"/>
      <c r="FD45" s="35"/>
      <c r="FE45" s="35"/>
      <c r="FF45" s="35"/>
      <c r="FG45" s="35"/>
      <c r="FH45" s="35"/>
      <c r="FI45" s="35"/>
      <c r="FJ45" s="35"/>
      <c r="FK45" s="35"/>
      <c r="FL45" s="35"/>
      <c r="FM45" s="35"/>
      <c r="FN45" s="35"/>
      <c r="FO45" s="35"/>
      <c r="FP45" s="35"/>
      <c r="FQ45" s="35"/>
      <c r="FR45" s="35"/>
      <c r="FS45" s="35"/>
      <c r="FT45" s="35"/>
      <c r="FU45" s="35"/>
      <c r="FV45" s="35"/>
      <c r="FW45" s="35"/>
      <c r="FX45" s="35"/>
      <c r="FY45" s="35"/>
      <c r="FZ45" s="35"/>
      <c r="GA45" s="35"/>
      <c r="GB45" s="35"/>
      <c r="GC45" s="35"/>
      <c r="GD45" s="35"/>
      <c r="GE45" s="35"/>
      <c r="GF45" s="35"/>
      <c r="GG45" s="35"/>
      <c r="GH45" s="35"/>
      <c r="GI45" s="35"/>
      <c r="GJ45" s="35"/>
      <c r="GK45" s="35"/>
      <c r="GL45" s="35"/>
      <c r="GM45" s="35"/>
      <c r="GN45" s="35"/>
      <c r="GO45" s="35"/>
      <c r="GP45" s="35"/>
      <c r="GQ45" s="35"/>
      <c r="GR45" s="35"/>
      <c r="GS45" s="35"/>
      <c r="GT45" s="35"/>
      <c r="GU45" s="35"/>
      <c r="GV45" s="35"/>
      <c r="GW45" s="35"/>
      <c r="GX45" s="35"/>
      <c r="GY45" s="35"/>
      <c r="GZ45" s="35"/>
      <c r="HA45" s="35"/>
      <c r="HB45" s="35"/>
      <c r="HC45" s="35"/>
      <c r="HD45" s="35"/>
      <c r="HE45" s="35"/>
      <c r="HF45" s="35"/>
      <c r="HG45" s="35"/>
      <c r="HH45" s="35"/>
      <c r="HI45" s="35"/>
      <c r="HJ45" s="35"/>
      <c r="HK45" s="35"/>
      <c r="HL45" s="35"/>
      <c r="HM45" s="35"/>
      <c r="HN45" s="35"/>
      <c r="HO45" s="35"/>
      <c r="HP45" s="35"/>
      <c r="HQ45" s="35"/>
      <c r="HR45" s="35"/>
      <c r="HS45" s="35"/>
      <c r="HT45" s="35"/>
      <c r="HU45" s="35"/>
      <c r="HV45" s="35"/>
      <c r="HW45" s="35"/>
      <c r="HX45" s="35"/>
      <c r="HY45" s="35"/>
      <c r="HZ45" s="35"/>
      <c r="IA45" s="35"/>
      <c r="IB45" s="35"/>
      <c r="IC45" s="35"/>
      <c r="ID45" s="35"/>
      <c r="IE45" s="35"/>
      <c r="IF45" s="35"/>
      <c r="IG45" s="35"/>
      <c r="IH45" s="35"/>
      <c r="II45" s="35"/>
      <c r="IJ45" s="35"/>
      <c r="IK45" s="35"/>
      <c r="IL45" s="35"/>
      <c r="IM45" s="35"/>
      <c r="IN45" s="35"/>
      <c r="IO45" s="35"/>
      <c r="IP45" s="35"/>
      <c r="IQ45" s="35"/>
      <c r="IR45" s="35"/>
      <c r="IS45" s="35"/>
      <c r="IT45" s="35"/>
      <c r="IU45" s="35"/>
      <c r="IV45" s="35"/>
      <c r="IW45" s="35"/>
    </row>
    <row r="46" spans="1:257" ht="15.75" customHeight="1">
      <c r="A46" s="23"/>
      <c r="B46" s="124" t="s">
        <v>39</v>
      </c>
      <c r="C46" s="108" t="s">
        <v>40</v>
      </c>
      <c r="D46" s="129"/>
      <c r="E46" s="130"/>
      <c r="F46" s="129"/>
      <c r="G46" s="131"/>
      <c r="H46" s="32"/>
      <c r="I46" s="33"/>
      <c r="J46" s="34"/>
      <c r="K46" s="34"/>
      <c r="L46" s="34"/>
      <c r="M46" s="34"/>
      <c r="N46" s="35"/>
      <c r="O46" s="35"/>
      <c r="P46" s="36"/>
      <c r="Q46" s="35"/>
      <c r="R46" s="36"/>
      <c r="S46" s="35"/>
      <c r="T46" s="37"/>
      <c r="U46" s="38"/>
      <c r="V46" s="39"/>
      <c r="W46" s="39"/>
      <c r="X46" s="39"/>
      <c r="Y46" s="39"/>
      <c r="Z46" s="39"/>
      <c r="AA46" s="32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35"/>
      <c r="AT46" s="35"/>
      <c r="AU46" s="35"/>
      <c r="AV46" s="35"/>
      <c r="AW46" s="35"/>
      <c r="AX46" s="35"/>
      <c r="AY46" s="35"/>
      <c r="AZ46" s="35"/>
      <c r="BA46" s="35"/>
      <c r="BB46" s="35"/>
      <c r="BC46" s="35"/>
      <c r="BD46" s="35"/>
      <c r="BE46" s="35"/>
      <c r="BF46" s="35"/>
      <c r="BG46" s="35"/>
      <c r="BH46" s="35"/>
      <c r="BI46" s="35"/>
      <c r="BJ46" s="35"/>
      <c r="BK46" s="35"/>
      <c r="BL46" s="35"/>
      <c r="BM46" s="35"/>
      <c r="BN46" s="35"/>
      <c r="BO46" s="35"/>
      <c r="BP46" s="35"/>
      <c r="BQ46" s="35"/>
      <c r="BR46" s="35"/>
      <c r="BS46" s="35"/>
      <c r="BT46" s="35"/>
      <c r="BU46" s="35"/>
      <c r="BV46" s="35"/>
      <c r="BW46" s="35"/>
      <c r="BX46" s="35"/>
      <c r="BY46" s="35"/>
      <c r="BZ46" s="35"/>
      <c r="CA46" s="35"/>
      <c r="CB46" s="35"/>
      <c r="CC46" s="35"/>
      <c r="CD46" s="35"/>
      <c r="CE46" s="35"/>
      <c r="CF46" s="35"/>
      <c r="CG46" s="35"/>
      <c r="CH46" s="35"/>
      <c r="CI46" s="35"/>
      <c r="CJ46" s="35"/>
      <c r="CK46" s="35"/>
      <c r="CL46" s="35"/>
      <c r="CM46" s="35"/>
      <c r="CN46" s="35"/>
      <c r="CO46" s="35"/>
      <c r="CP46" s="35"/>
      <c r="CQ46" s="35"/>
      <c r="CR46" s="35"/>
      <c r="CS46" s="35"/>
      <c r="CT46" s="35"/>
      <c r="CU46" s="35"/>
      <c r="CV46" s="35"/>
      <c r="CW46" s="35"/>
      <c r="CX46" s="35"/>
      <c r="CY46" s="35"/>
      <c r="CZ46" s="35"/>
      <c r="DA46" s="35"/>
      <c r="DB46" s="35"/>
      <c r="DC46" s="35"/>
      <c r="DD46" s="35"/>
      <c r="DE46" s="35"/>
      <c r="DF46" s="35"/>
      <c r="DG46" s="35"/>
      <c r="DH46" s="35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35"/>
      <c r="DU46" s="35"/>
      <c r="DV46" s="35"/>
      <c r="DW46" s="35"/>
      <c r="DX46" s="35"/>
      <c r="DY46" s="35"/>
      <c r="DZ46" s="35"/>
      <c r="EA46" s="35"/>
      <c r="EB46" s="35"/>
      <c r="EC46" s="35"/>
      <c r="ED46" s="35"/>
      <c r="EE46" s="35"/>
      <c r="EF46" s="35"/>
      <c r="EG46" s="35"/>
      <c r="EH46" s="35"/>
      <c r="EI46" s="35"/>
      <c r="EJ46" s="35"/>
      <c r="EK46" s="35"/>
      <c r="EL46" s="35"/>
      <c r="EM46" s="35"/>
      <c r="EN46" s="35"/>
      <c r="EO46" s="35"/>
      <c r="EP46" s="35"/>
      <c r="EQ46" s="35"/>
      <c r="ER46" s="35"/>
      <c r="ES46" s="35"/>
      <c r="ET46" s="35"/>
      <c r="EU46" s="35"/>
      <c r="EV46" s="35"/>
      <c r="EW46" s="35"/>
      <c r="EX46" s="35"/>
      <c r="EY46" s="35"/>
      <c r="EZ46" s="35"/>
      <c r="FA46" s="35"/>
      <c r="FB46" s="35"/>
      <c r="FC46" s="35"/>
      <c r="FD46" s="35"/>
      <c r="FE46" s="35"/>
      <c r="FF46" s="35"/>
      <c r="FG46" s="35"/>
      <c r="FH46" s="35"/>
      <c r="FI46" s="35"/>
      <c r="FJ46" s="35"/>
      <c r="FK46" s="35"/>
      <c r="FL46" s="35"/>
      <c r="FM46" s="35"/>
      <c r="FN46" s="35"/>
      <c r="FO46" s="35"/>
      <c r="FP46" s="35"/>
      <c r="FQ46" s="35"/>
      <c r="FR46" s="35"/>
      <c r="FS46" s="35"/>
      <c r="FT46" s="35"/>
      <c r="FU46" s="35"/>
      <c r="FV46" s="35"/>
      <c r="FW46" s="35"/>
      <c r="FX46" s="35"/>
      <c r="FY46" s="35"/>
      <c r="FZ46" s="35"/>
      <c r="GA46" s="35"/>
      <c r="GB46" s="35"/>
      <c r="GC46" s="35"/>
      <c r="GD46" s="35"/>
      <c r="GE46" s="35"/>
      <c r="GF46" s="35"/>
      <c r="GG46" s="35"/>
      <c r="GH46" s="35"/>
      <c r="GI46" s="35"/>
      <c r="GJ46" s="35"/>
      <c r="GK46" s="35"/>
      <c r="GL46" s="35"/>
      <c r="GM46" s="35"/>
      <c r="GN46" s="35"/>
      <c r="GO46" s="35"/>
      <c r="GP46" s="35"/>
      <c r="GQ46" s="35"/>
      <c r="GR46" s="35"/>
      <c r="GS46" s="35"/>
      <c r="GT46" s="35"/>
      <c r="GU46" s="35"/>
      <c r="GV46" s="35"/>
      <c r="GW46" s="35"/>
      <c r="GX46" s="35"/>
      <c r="GY46" s="35"/>
      <c r="GZ46" s="35"/>
      <c r="HA46" s="35"/>
      <c r="HB46" s="35"/>
      <c r="HC46" s="35"/>
      <c r="HD46" s="35"/>
      <c r="HE46" s="35"/>
      <c r="HF46" s="35"/>
      <c r="HG46" s="35"/>
      <c r="HH46" s="35"/>
      <c r="HI46" s="35"/>
      <c r="HJ46" s="35"/>
      <c r="HK46" s="35"/>
      <c r="HL46" s="35"/>
      <c r="HM46" s="35"/>
      <c r="HN46" s="35"/>
      <c r="HO46" s="35"/>
      <c r="HP46" s="35"/>
      <c r="HQ46" s="35"/>
      <c r="HR46" s="35"/>
      <c r="HS46" s="35"/>
      <c r="HT46" s="35"/>
      <c r="HU46" s="35"/>
      <c r="HV46" s="35"/>
      <c r="HW46" s="35"/>
      <c r="HX46" s="35"/>
      <c r="HY46" s="35"/>
      <c r="HZ46" s="35"/>
      <c r="IA46" s="35"/>
      <c r="IB46" s="35"/>
      <c r="IC46" s="35"/>
      <c r="ID46" s="35"/>
      <c r="IE46" s="35"/>
      <c r="IF46" s="35"/>
      <c r="IG46" s="35"/>
      <c r="IH46" s="35"/>
      <c r="II46" s="35"/>
      <c r="IJ46" s="35"/>
      <c r="IK46" s="35"/>
      <c r="IL46" s="35"/>
      <c r="IM46" s="35"/>
      <c r="IN46" s="35"/>
      <c r="IO46" s="35"/>
      <c r="IP46" s="35"/>
      <c r="IQ46" s="35"/>
      <c r="IR46" s="35"/>
      <c r="IS46" s="35"/>
      <c r="IT46" s="35"/>
      <c r="IU46" s="35"/>
      <c r="IV46" s="35"/>
      <c r="IW46" s="35"/>
    </row>
    <row r="47" spans="1:257" ht="15.75" customHeight="1">
      <c r="A47" s="23"/>
      <c r="B47" s="124" t="s">
        <v>39</v>
      </c>
      <c r="C47" s="108" t="s">
        <v>41</v>
      </c>
      <c r="D47" s="129"/>
      <c r="E47" s="130"/>
      <c r="F47" s="129"/>
      <c r="G47" s="131"/>
      <c r="H47" s="32"/>
      <c r="I47" s="33"/>
      <c r="J47" s="34"/>
      <c r="K47" s="34"/>
      <c r="L47" s="34"/>
      <c r="M47" s="34"/>
      <c r="N47" s="35"/>
      <c r="O47" s="35"/>
      <c r="P47" s="36"/>
      <c r="Q47" s="35"/>
      <c r="R47" s="36"/>
      <c r="S47" s="35"/>
      <c r="T47" s="37"/>
      <c r="U47" s="38"/>
      <c r="V47" s="39"/>
      <c r="W47" s="39"/>
      <c r="X47" s="39"/>
      <c r="Y47" s="39"/>
      <c r="Z47" s="39"/>
      <c r="AA47" s="32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35"/>
      <c r="AT47" s="35"/>
      <c r="AU47" s="35"/>
      <c r="AV47" s="35"/>
      <c r="AW47" s="35"/>
      <c r="AX47" s="35"/>
      <c r="AY47" s="35"/>
      <c r="AZ47" s="35"/>
      <c r="BA47" s="35"/>
      <c r="BB47" s="35"/>
      <c r="BC47" s="35"/>
      <c r="BD47" s="35"/>
      <c r="BE47" s="35"/>
      <c r="BF47" s="35"/>
      <c r="BG47" s="35"/>
      <c r="BH47" s="35"/>
      <c r="BI47" s="35"/>
      <c r="BJ47" s="35"/>
      <c r="BK47" s="35"/>
      <c r="BL47" s="35"/>
      <c r="BM47" s="35"/>
      <c r="BN47" s="35"/>
      <c r="BO47" s="35"/>
      <c r="BP47" s="35"/>
      <c r="BQ47" s="35"/>
      <c r="BR47" s="35"/>
      <c r="BS47" s="35"/>
      <c r="BT47" s="35"/>
      <c r="BU47" s="35"/>
      <c r="BV47" s="35"/>
      <c r="BW47" s="35"/>
      <c r="BX47" s="35"/>
      <c r="BY47" s="35"/>
      <c r="BZ47" s="35"/>
      <c r="CA47" s="35"/>
      <c r="CB47" s="35"/>
      <c r="CC47" s="35"/>
      <c r="CD47" s="35"/>
      <c r="CE47" s="35"/>
      <c r="CF47" s="35"/>
      <c r="CG47" s="35"/>
      <c r="CH47" s="35"/>
      <c r="CI47" s="35"/>
      <c r="CJ47" s="35"/>
      <c r="CK47" s="35"/>
      <c r="CL47" s="35"/>
      <c r="CM47" s="35"/>
      <c r="CN47" s="35"/>
      <c r="CO47" s="35"/>
      <c r="CP47" s="35"/>
      <c r="CQ47" s="35"/>
      <c r="CR47" s="35"/>
      <c r="CS47" s="35"/>
      <c r="CT47" s="35"/>
      <c r="CU47" s="35"/>
      <c r="CV47" s="35"/>
      <c r="CW47" s="35"/>
      <c r="CX47" s="35"/>
      <c r="CY47" s="35"/>
      <c r="CZ47" s="35"/>
      <c r="DA47" s="35"/>
      <c r="DB47" s="35"/>
      <c r="DC47" s="35"/>
      <c r="DD47" s="35"/>
      <c r="DE47" s="35"/>
      <c r="DF47" s="35"/>
      <c r="DG47" s="35"/>
      <c r="DH47" s="35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35"/>
      <c r="DU47" s="35"/>
      <c r="DV47" s="35"/>
      <c r="DW47" s="35"/>
      <c r="DX47" s="35"/>
      <c r="DY47" s="35"/>
      <c r="DZ47" s="35"/>
      <c r="EA47" s="35"/>
      <c r="EB47" s="35"/>
      <c r="EC47" s="35"/>
      <c r="ED47" s="35"/>
      <c r="EE47" s="35"/>
      <c r="EF47" s="35"/>
      <c r="EG47" s="35"/>
      <c r="EH47" s="35"/>
      <c r="EI47" s="35"/>
      <c r="EJ47" s="35"/>
      <c r="EK47" s="35"/>
      <c r="EL47" s="35"/>
      <c r="EM47" s="35"/>
      <c r="EN47" s="35"/>
      <c r="EO47" s="35"/>
      <c r="EP47" s="35"/>
      <c r="EQ47" s="35"/>
      <c r="ER47" s="35"/>
      <c r="ES47" s="35"/>
      <c r="ET47" s="35"/>
      <c r="EU47" s="35"/>
      <c r="EV47" s="35"/>
      <c r="EW47" s="35"/>
      <c r="EX47" s="35"/>
      <c r="EY47" s="35"/>
      <c r="EZ47" s="35"/>
      <c r="FA47" s="35"/>
      <c r="FB47" s="35"/>
      <c r="FC47" s="35"/>
      <c r="FD47" s="35"/>
      <c r="FE47" s="35"/>
      <c r="FF47" s="35"/>
      <c r="FG47" s="35"/>
      <c r="FH47" s="35"/>
      <c r="FI47" s="35"/>
      <c r="FJ47" s="35"/>
      <c r="FK47" s="35"/>
      <c r="FL47" s="35"/>
      <c r="FM47" s="35"/>
      <c r="FN47" s="35"/>
      <c r="FO47" s="35"/>
      <c r="FP47" s="35"/>
      <c r="FQ47" s="35"/>
      <c r="FR47" s="35"/>
      <c r="FS47" s="35"/>
      <c r="FT47" s="35"/>
      <c r="FU47" s="35"/>
      <c r="FV47" s="35"/>
      <c r="FW47" s="35"/>
      <c r="FX47" s="35"/>
      <c r="FY47" s="35"/>
      <c r="FZ47" s="35"/>
      <c r="GA47" s="35"/>
      <c r="GB47" s="35"/>
      <c r="GC47" s="35"/>
      <c r="GD47" s="35"/>
      <c r="GE47" s="35"/>
      <c r="GF47" s="35"/>
      <c r="GG47" s="35"/>
      <c r="GH47" s="35"/>
      <c r="GI47" s="35"/>
      <c r="GJ47" s="35"/>
      <c r="GK47" s="35"/>
      <c r="GL47" s="35"/>
      <c r="GM47" s="35"/>
      <c r="GN47" s="35"/>
      <c r="GO47" s="35"/>
      <c r="GP47" s="35"/>
      <c r="GQ47" s="35"/>
      <c r="GR47" s="35"/>
      <c r="GS47" s="35"/>
      <c r="GT47" s="35"/>
      <c r="GU47" s="35"/>
      <c r="GV47" s="35"/>
      <c r="GW47" s="35"/>
      <c r="GX47" s="35"/>
      <c r="GY47" s="35"/>
      <c r="GZ47" s="35"/>
      <c r="HA47" s="35"/>
      <c r="HB47" s="35"/>
      <c r="HC47" s="35"/>
      <c r="HD47" s="35"/>
      <c r="HE47" s="35"/>
      <c r="HF47" s="35"/>
      <c r="HG47" s="35"/>
      <c r="HH47" s="35"/>
      <c r="HI47" s="35"/>
      <c r="HJ47" s="35"/>
      <c r="HK47" s="35"/>
      <c r="HL47" s="35"/>
      <c r="HM47" s="35"/>
      <c r="HN47" s="35"/>
      <c r="HO47" s="35"/>
      <c r="HP47" s="35"/>
      <c r="HQ47" s="35"/>
      <c r="HR47" s="35"/>
      <c r="HS47" s="35"/>
      <c r="HT47" s="35"/>
      <c r="HU47" s="35"/>
      <c r="HV47" s="35"/>
      <c r="HW47" s="35"/>
      <c r="HX47" s="35"/>
      <c r="HY47" s="35"/>
      <c r="HZ47" s="35"/>
      <c r="IA47" s="35"/>
      <c r="IB47" s="35"/>
      <c r="IC47" s="35"/>
      <c r="ID47" s="35"/>
      <c r="IE47" s="35"/>
      <c r="IF47" s="35"/>
      <c r="IG47" s="35"/>
      <c r="IH47" s="35"/>
      <c r="II47" s="35"/>
      <c r="IJ47" s="35"/>
      <c r="IK47" s="35"/>
      <c r="IL47" s="35"/>
      <c r="IM47" s="35"/>
      <c r="IN47" s="35"/>
      <c r="IO47" s="35"/>
      <c r="IP47" s="35"/>
      <c r="IQ47" s="35"/>
      <c r="IR47" s="35"/>
      <c r="IS47" s="35"/>
      <c r="IT47" s="35"/>
      <c r="IU47" s="35"/>
      <c r="IV47" s="35"/>
      <c r="IW47" s="35"/>
    </row>
    <row r="48" spans="1:257" ht="47.25" customHeight="1">
      <c r="A48" s="23"/>
      <c r="B48" s="124" t="s">
        <v>39</v>
      </c>
      <c r="C48" s="108" t="s">
        <v>42</v>
      </c>
      <c r="D48" s="129"/>
      <c r="E48" s="130"/>
      <c r="F48" s="129"/>
      <c r="G48" s="131"/>
      <c r="H48" s="32"/>
      <c r="I48" s="33"/>
      <c r="J48" s="34"/>
      <c r="K48" s="34"/>
      <c r="L48" s="34"/>
      <c r="M48" s="34"/>
      <c r="N48" s="35"/>
      <c r="O48" s="35"/>
      <c r="P48" s="36"/>
      <c r="Q48" s="35"/>
      <c r="R48" s="36"/>
      <c r="S48" s="35"/>
      <c r="T48" s="37"/>
      <c r="U48" s="38"/>
      <c r="V48" s="39"/>
      <c r="W48" s="39"/>
      <c r="X48" s="39"/>
      <c r="Y48" s="39"/>
      <c r="Z48" s="39"/>
      <c r="AA48" s="32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  <c r="BM48" s="35"/>
      <c r="BN48" s="35"/>
      <c r="BO48" s="35"/>
      <c r="BP48" s="35"/>
      <c r="BQ48" s="35"/>
      <c r="BR48" s="35"/>
      <c r="BS48" s="35"/>
      <c r="BT48" s="35"/>
      <c r="BU48" s="35"/>
      <c r="BV48" s="35"/>
      <c r="BW48" s="35"/>
      <c r="BX48" s="35"/>
      <c r="BY48" s="35"/>
      <c r="BZ48" s="35"/>
      <c r="CA48" s="35"/>
      <c r="CB48" s="35"/>
      <c r="CC48" s="35"/>
      <c r="CD48" s="35"/>
      <c r="CE48" s="35"/>
      <c r="CF48" s="35"/>
      <c r="CG48" s="35"/>
      <c r="CH48" s="35"/>
      <c r="CI48" s="35"/>
      <c r="CJ48" s="35"/>
      <c r="CK48" s="35"/>
      <c r="CL48" s="35"/>
      <c r="CM48" s="35"/>
      <c r="CN48" s="35"/>
      <c r="CO48" s="35"/>
      <c r="CP48" s="35"/>
      <c r="CQ48" s="35"/>
      <c r="CR48" s="35"/>
      <c r="CS48" s="35"/>
      <c r="CT48" s="35"/>
      <c r="CU48" s="35"/>
      <c r="CV48" s="35"/>
      <c r="CW48" s="35"/>
      <c r="CX48" s="35"/>
      <c r="CY48" s="35"/>
      <c r="CZ48" s="35"/>
      <c r="DA48" s="35"/>
      <c r="DB48" s="35"/>
      <c r="DC48" s="35"/>
      <c r="DD48" s="35"/>
      <c r="DE48" s="35"/>
      <c r="DF48" s="35"/>
      <c r="DG48" s="35"/>
      <c r="DH48" s="35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35"/>
      <c r="DU48" s="35"/>
      <c r="DV48" s="35"/>
      <c r="DW48" s="35"/>
      <c r="DX48" s="35"/>
      <c r="DY48" s="35"/>
      <c r="DZ48" s="35"/>
      <c r="EA48" s="35"/>
      <c r="EB48" s="35"/>
      <c r="EC48" s="35"/>
      <c r="ED48" s="35"/>
      <c r="EE48" s="35"/>
      <c r="EF48" s="35"/>
      <c r="EG48" s="35"/>
      <c r="EH48" s="35"/>
      <c r="EI48" s="35"/>
      <c r="EJ48" s="35"/>
      <c r="EK48" s="35"/>
      <c r="EL48" s="35"/>
      <c r="EM48" s="35"/>
      <c r="EN48" s="35"/>
      <c r="EO48" s="35"/>
      <c r="EP48" s="35"/>
      <c r="EQ48" s="35"/>
      <c r="ER48" s="35"/>
      <c r="ES48" s="35"/>
      <c r="ET48" s="35"/>
      <c r="EU48" s="35"/>
      <c r="EV48" s="35"/>
      <c r="EW48" s="35"/>
      <c r="EX48" s="35"/>
      <c r="EY48" s="35"/>
      <c r="EZ48" s="35"/>
      <c r="FA48" s="35"/>
      <c r="FB48" s="35"/>
      <c r="FC48" s="35"/>
      <c r="FD48" s="35"/>
      <c r="FE48" s="35"/>
      <c r="FF48" s="35"/>
      <c r="FG48" s="35"/>
      <c r="FH48" s="35"/>
      <c r="FI48" s="35"/>
      <c r="FJ48" s="35"/>
      <c r="FK48" s="35"/>
      <c r="FL48" s="35"/>
      <c r="FM48" s="35"/>
      <c r="FN48" s="35"/>
      <c r="FO48" s="35"/>
      <c r="FP48" s="35"/>
      <c r="FQ48" s="35"/>
      <c r="FR48" s="35"/>
      <c r="FS48" s="35"/>
      <c r="FT48" s="35"/>
      <c r="FU48" s="35"/>
      <c r="FV48" s="35"/>
      <c r="FW48" s="35"/>
      <c r="FX48" s="35"/>
      <c r="FY48" s="35"/>
      <c r="FZ48" s="35"/>
      <c r="GA48" s="35"/>
      <c r="GB48" s="35"/>
      <c r="GC48" s="35"/>
      <c r="GD48" s="35"/>
      <c r="GE48" s="35"/>
      <c r="GF48" s="35"/>
      <c r="GG48" s="35"/>
      <c r="GH48" s="35"/>
      <c r="GI48" s="35"/>
      <c r="GJ48" s="35"/>
      <c r="GK48" s="35"/>
      <c r="GL48" s="35"/>
      <c r="GM48" s="35"/>
      <c r="GN48" s="35"/>
      <c r="GO48" s="35"/>
      <c r="GP48" s="35"/>
      <c r="GQ48" s="35"/>
      <c r="GR48" s="35"/>
      <c r="GS48" s="35"/>
      <c r="GT48" s="35"/>
      <c r="GU48" s="35"/>
      <c r="GV48" s="35"/>
      <c r="GW48" s="35"/>
      <c r="GX48" s="35"/>
      <c r="GY48" s="35"/>
      <c r="GZ48" s="35"/>
      <c r="HA48" s="35"/>
      <c r="HB48" s="35"/>
      <c r="HC48" s="35"/>
      <c r="HD48" s="35"/>
      <c r="HE48" s="35"/>
      <c r="HF48" s="35"/>
      <c r="HG48" s="35"/>
      <c r="HH48" s="35"/>
      <c r="HI48" s="35"/>
      <c r="HJ48" s="35"/>
      <c r="HK48" s="35"/>
      <c r="HL48" s="35"/>
      <c r="HM48" s="35"/>
      <c r="HN48" s="35"/>
      <c r="HO48" s="35"/>
      <c r="HP48" s="35"/>
      <c r="HQ48" s="35"/>
      <c r="HR48" s="35"/>
      <c r="HS48" s="35"/>
      <c r="HT48" s="35"/>
      <c r="HU48" s="35"/>
      <c r="HV48" s="35"/>
      <c r="HW48" s="35"/>
      <c r="HX48" s="35"/>
      <c r="HY48" s="35"/>
      <c r="HZ48" s="35"/>
      <c r="IA48" s="35"/>
      <c r="IB48" s="35"/>
      <c r="IC48" s="35"/>
      <c r="ID48" s="35"/>
      <c r="IE48" s="35"/>
      <c r="IF48" s="35"/>
      <c r="IG48" s="35"/>
      <c r="IH48" s="35"/>
      <c r="II48" s="35"/>
      <c r="IJ48" s="35"/>
      <c r="IK48" s="35"/>
      <c r="IL48" s="35"/>
      <c r="IM48" s="35"/>
      <c r="IN48" s="35"/>
      <c r="IO48" s="35"/>
      <c r="IP48" s="35"/>
      <c r="IQ48" s="35"/>
      <c r="IR48" s="35"/>
      <c r="IS48" s="35"/>
      <c r="IT48" s="35"/>
      <c r="IU48" s="35"/>
      <c r="IV48" s="35"/>
      <c r="IW48" s="35"/>
    </row>
    <row r="49" spans="1:257" ht="15.75" customHeight="1">
      <c r="A49" s="23"/>
      <c r="B49" s="124" t="s">
        <v>39</v>
      </c>
      <c r="C49" s="108" t="s">
        <v>43</v>
      </c>
      <c r="D49" s="129"/>
      <c r="E49" s="130"/>
      <c r="F49" s="129"/>
      <c r="G49" s="131"/>
      <c r="H49" s="32"/>
      <c r="I49" s="33"/>
      <c r="J49" s="34"/>
      <c r="K49" s="34"/>
      <c r="L49" s="34"/>
      <c r="M49" s="34"/>
      <c r="N49" s="35"/>
      <c r="O49" s="35"/>
      <c r="P49" s="36"/>
      <c r="Q49" s="35"/>
      <c r="R49" s="36"/>
      <c r="S49" s="35"/>
      <c r="T49" s="37"/>
      <c r="U49" s="38"/>
      <c r="V49" s="39"/>
      <c r="W49" s="39"/>
      <c r="X49" s="39"/>
      <c r="Y49" s="39"/>
      <c r="Z49" s="39"/>
      <c r="AA49" s="32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35"/>
      <c r="BA49" s="35"/>
      <c r="BB49" s="35"/>
      <c r="BC49" s="35"/>
      <c r="BD49" s="35"/>
      <c r="BE49" s="35"/>
      <c r="BF49" s="35"/>
      <c r="BG49" s="35"/>
      <c r="BH49" s="35"/>
      <c r="BI49" s="35"/>
      <c r="BJ49" s="35"/>
      <c r="BK49" s="35"/>
      <c r="BL49" s="35"/>
      <c r="BM49" s="35"/>
      <c r="BN49" s="35"/>
      <c r="BO49" s="35"/>
      <c r="BP49" s="35"/>
      <c r="BQ49" s="35"/>
      <c r="BR49" s="35"/>
      <c r="BS49" s="35"/>
      <c r="BT49" s="35"/>
      <c r="BU49" s="35"/>
      <c r="BV49" s="35"/>
      <c r="BW49" s="35"/>
      <c r="BX49" s="35"/>
      <c r="BY49" s="35"/>
      <c r="BZ49" s="35"/>
      <c r="CA49" s="35"/>
      <c r="CB49" s="35"/>
      <c r="CC49" s="35"/>
      <c r="CD49" s="35"/>
      <c r="CE49" s="35"/>
      <c r="CF49" s="35"/>
      <c r="CG49" s="35"/>
      <c r="CH49" s="35"/>
      <c r="CI49" s="35"/>
      <c r="CJ49" s="35"/>
      <c r="CK49" s="35"/>
      <c r="CL49" s="35"/>
      <c r="CM49" s="35"/>
      <c r="CN49" s="35"/>
      <c r="CO49" s="35"/>
      <c r="CP49" s="35"/>
      <c r="CQ49" s="35"/>
      <c r="CR49" s="35"/>
      <c r="CS49" s="35"/>
      <c r="CT49" s="35"/>
      <c r="CU49" s="35"/>
      <c r="CV49" s="35"/>
      <c r="CW49" s="35"/>
      <c r="CX49" s="35"/>
      <c r="CY49" s="35"/>
      <c r="CZ49" s="35"/>
      <c r="DA49" s="35"/>
      <c r="DB49" s="35"/>
      <c r="DC49" s="35"/>
      <c r="DD49" s="35"/>
      <c r="DE49" s="35"/>
      <c r="DF49" s="35"/>
      <c r="DG49" s="35"/>
      <c r="DH49" s="35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35"/>
      <c r="DU49" s="35"/>
      <c r="DV49" s="35"/>
      <c r="DW49" s="35"/>
      <c r="DX49" s="35"/>
      <c r="DY49" s="35"/>
      <c r="DZ49" s="35"/>
      <c r="EA49" s="35"/>
      <c r="EB49" s="35"/>
      <c r="EC49" s="35"/>
      <c r="ED49" s="35"/>
      <c r="EE49" s="35"/>
      <c r="EF49" s="35"/>
      <c r="EG49" s="35"/>
      <c r="EH49" s="35"/>
      <c r="EI49" s="35"/>
      <c r="EJ49" s="35"/>
      <c r="EK49" s="35"/>
      <c r="EL49" s="35"/>
      <c r="EM49" s="35"/>
      <c r="EN49" s="35"/>
      <c r="EO49" s="35"/>
      <c r="EP49" s="35"/>
      <c r="EQ49" s="35"/>
      <c r="ER49" s="35"/>
      <c r="ES49" s="35"/>
      <c r="ET49" s="35"/>
      <c r="EU49" s="35"/>
      <c r="EV49" s="35"/>
      <c r="EW49" s="35"/>
      <c r="EX49" s="35"/>
      <c r="EY49" s="35"/>
      <c r="EZ49" s="35"/>
      <c r="FA49" s="35"/>
      <c r="FB49" s="35"/>
      <c r="FC49" s="35"/>
      <c r="FD49" s="35"/>
      <c r="FE49" s="35"/>
      <c r="FF49" s="35"/>
      <c r="FG49" s="35"/>
      <c r="FH49" s="35"/>
      <c r="FI49" s="35"/>
      <c r="FJ49" s="35"/>
      <c r="FK49" s="35"/>
      <c r="FL49" s="35"/>
      <c r="FM49" s="35"/>
      <c r="FN49" s="35"/>
      <c r="FO49" s="35"/>
      <c r="FP49" s="35"/>
      <c r="FQ49" s="35"/>
      <c r="FR49" s="35"/>
      <c r="FS49" s="35"/>
      <c r="FT49" s="35"/>
      <c r="FU49" s="35"/>
      <c r="FV49" s="35"/>
      <c r="FW49" s="35"/>
      <c r="FX49" s="35"/>
      <c r="FY49" s="35"/>
      <c r="FZ49" s="35"/>
      <c r="GA49" s="35"/>
      <c r="GB49" s="35"/>
      <c r="GC49" s="35"/>
      <c r="GD49" s="35"/>
      <c r="GE49" s="35"/>
      <c r="GF49" s="35"/>
      <c r="GG49" s="35"/>
      <c r="GH49" s="35"/>
      <c r="GI49" s="35"/>
      <c r="GJ49" s="35"/>
      <c r="GK49" s="35"/>
      <c r="GL49" s="35"/>
      <c r="GM49" s="35"/>
      <c r="GN49" s="35"/>
      <c r="GO49" s="35"/>
      <c r="GP49" s="35"/>
      <c r="GQ49" s="35"/>
      <c r="GR49" s="35"/>
      <c r="GS49" s="35"/>
      <c r="GT49" s="35"/>
      <c r="GU49" s="35"/>
      <c r="GV49" s="35"/>
      <c r="GW49" s="35"/>
      <c r="GX49" s="35"/>
      <c r="GY49" s="35"/>
      <c r="GZ49" s="35"/>
      <c r="HA49" s="35"/>
      <c r="HB49" s="35"/>
      <c r="HC49" s="35"/>
      <c r="HD49" s="35"/>
      <c r="HE49" s="35"/>
      <c r="HF49" s="35"/>
      <c r="HG49" s="35"/>
      <c r="HH49" s="35"/>
      <c r="HI49" s="35"/>
      <c r="HJ49" s="35"/>
      <c r="HK49" s="35"/>
      <c r="HL49" s="35"/>
      <c r="HM49" s="35"/>
      <c r="HN49" s="35"/>
      <c r="HO49" s="35"/>
      <c r="HP49" s="35"/>
      <c r="HQ49" s="35"/>
      <c r="HR49" s="35"/>
      <c r="HS49" s="35"/>
      <c r="HT49" s="35"/>
      <c r="HU49" s="35"/>
      <c r="HV49" s="35"/>
      <c r="HW49" s="35"/>
      <c r="HX49" s="35"/>
      <c r="HY49" s="35"/>
      <c r="HZ49" s="35"/>
      <c r="IA49" s="35"/>
      <c r="IB49" s="35"/>
      <c r="IC49" s="35"/>
      <c r="ID49" s="35"/>
      <c r="IE49" s="35"/>
      <c r="IF49" s="35"/>
      <c r="IG49" s="35"/>
      <c r="IH49" s="35"/>
      <c r="II49" s="35"/>
      <c r="IJ49" s="35"/>
      <c r="IK49" s="35"/>
      <c r="IL49" s="35"/>
      <c r="IM49" s="35"/>
      <c r="IN49" s="35"/>
      <c r="IO49" s="35"/>
      <c r="IP49" s="35"/>
      <c r="IQ49" s="35"/>
      <c r="IR49" s="35"/>
      <c r="IS49" s="35"/>
      <c r="IT49" s="35"/>
      <c r="IU49" s="35"/>
      <c r="IV49" s="35"/>
      <c r="IW49" s="35"/>
    </row>
    <row r="50" spans="1:257" ht="15.75" customHeight="1">
      <c r="A50" s="23"/>
      <c r="B50" s="124" t="s">
        <v>39</v>
      </c>
      <c r="C50" s="108" t="s">
        <v>44</v>
      </c>
      <c r="D50" s="129"/>
      <c r="E50" s="130"/>
      <c r="F50" s="129"/>
      <c r="G50" s="131"/>
      <c r="H50" s="32"/>
      <c r="I50" s="33"/>
      <c r="J50" s="34"/>
      <c r="K50" s="34"/>
      <c r="L50" s="34"/>
      <c r="M50" s="34"/>
      <c r="N50" s="35"/>
      <c r="O50" s="35"/>
      <c r="P50" s="36"/>
      <c r="Q50" s="35"/>
      <c r="R50" s="36"/>
      <c r="S50" s="35"/>
      <c r="T50" s="37"/>
      <c r="U50" s="38"/>
      <c r="V50" s="39"/>
      <c r="W50" s="39"/>
      <c r="X50" s="39"/>
      <c r="Y50" s="39"/>
      <c r="Z50" s="39"/>
      <c r="AA50" s="32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5"/>
      <c r="BD50" s="35"/>
      <c r="BE50" s="35"/>
      <c r="BF50" s="35"/>
      <c r="BG50" s="35"/>
      <c r="BH50" s="35"/>
      <c r="BI50" s="35"/>
      <c r="BJ50" s="35"/>
      <c r="BK50" s="35"/>
      <c r="BL50" s="35"/>
      <c r="BM50" s="35"/>
      <c r="BN50" s="35"/>
      <c r="BO50" s="35"/>
      <c r="BP50" s="35"/>
      <c r="BQ50" s="35"/>
      <c r="BR50" s="35"/>
      <c r="BS50" s="35"/>
      <c r="BT50" s="35"/>
      <c r="BU50" s="35"/>
      <c r="BV50" s="35"/>
      <c r="BW50" s="35"/>
      <c r="BX50" s="35"/>
      <c r="BY50" s="35"/>
      <c r="BZ50" s="35"/>
      <c r="CA50" s="35"/>
      <c r="CB50" s="35"/>
      <c r="CC50" s="35"/>
      <c r="CD50" s="35"/>
      <c r="CE50" s="35"/>
      <c r="CF50" s="35"/>
      <c r="CG50" s="35"/>
      <c r="CH50" s="35"/>
      <c r="CI50" s="35"/>
      <c r="CJ50" s="35"/>
      <c r="CK50" s="35"/>
      <c r="CL50" s="35"/>
      <c r="CM50" s="35"/>
      <c r="CN50" s="35"/>
      <c r="CO50" s="35"/>
      <c r="CP50" s="35"/>
      <c r="CQ50" s="35"/>
      <c r="CR50" s="35"/>
      <c r="CS50" s="35"/>
      <c r="CT50" s="35"/>
      <c r="CU50" s="35"/>
      <c r="CV50" s="35"/>
      <c r="CW50" s="35"/>
      <c r="CX50" s="35"/>
      <c r="CY50" s="35"/>
      <c r="CZ50" s="35"/>
      <c r="DA50" s="35"/>
      <c r="DB50" s="35"/>
      <c r="DC50" s="35"/>
      <c r="DD50" s="35"/>
      <c r="DE50" s="35"/>
      <c r="DF50" s="35"/>
      <c r="DG50" s="35"/>
      <c r="DH50" s="35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35"/>
      <c r="DU50" s="35"/>
      <c r="DV50" s="35"/>
      <c r="DW50" s="35"/>
      <c r="DX50" s="35"/>
      <c r="DY50" s="35"/>
      <c r="DZ50" s="35"/>
      <c r="EA50" s="35"/>
      <c r="EB50" s="35"/>
      <c r="EC50" s="35"/>
      <c r="ED50" s="35"/>
      <c r="EE50" s="35"/>
      <c r="EF50" s="35"/>
      <c r="EG50" s="35"/>
      <c r="EH50" s="35"/>
      <c r="EI50" s="35"/>
      <c r="EJ50" s="35"/>
      <c r="EK50" s="35"/>
      <c r="EL50" s="35"/>
      <c r="EM50" s="35"/>
      <c r="EN50" s="35"/>
      <c r="EO50" s="35"/>
      <c r="EP50" s="35"/>
      <c r="EQ50" s="35"/>
      <c r="ER50" s="35"/>
      <c r="ES50" s="35"/>
      <c r="ET50" s="35"/>
      <c r="EU50" s="35"/>
      <c r="EV50" s="35"/>
      <c r="EW50" s="35"/>
      <c r="EX50" s="35"/>
      <c r="EY50" s="35"/>
      <c r="EZ50" s="35"/>
      <c r="FA50" s="35"/>
      <c r="FB50" s="35"/>
      <c r="FC50" s="35"/>
      <c r="FD50" s="35"/>
      <c r="FE50" s="35"/>
      <c r="FF50" s="35"/>
      <c r="FG50" s="35"/>
      <c r="FH50" s="35"/>
      <c r="FI50" s="35"/>
      <c r="FJ50" s="35"/>
      <c r="FK50" s="35"/>
      <c r="FL50" s="35"/>
      <c r="FM50" s="35"/>
      <c r="FN50" s="35"/>
      <c r="FO50" s="35"/>
      <c r="FP50" s="35"/>
      <c r="FQ50" s="35"/>
      <c r="FR50" s="35"/>
      <c r="FS50" s="35"/>
      <c r="FT50" s="35"/>
      <c r="FU50" s="35"/>
      <c r="FV50" s="35"/>
      <c r="FW50" s="35"/>
      <c r="FX50" s="35"/>
      <c r="FY50" s="35"/>
      <c r="FZ50" s="35"/>
      <c r="GA50" s="35"/>
      <c r="GB50" s="35"/>
      <c r="GC50" s="35"/>
      <c r="GD50" s="35"/>
      <c r="GE50" s="35"/>
      <c r="GF50" s="35"/>
      <c r="GG50" s="35"/>
      <c r="GH50" s="35"/>
      <c r="GI50" s="35"/>
      <c r="GJ50" s="35"/>
      <c r="GK50" s="35"/>
      <c r="GL50" s="35"/>
      <c r="GM50" s="35"/>
      <c r="GN50" s="35"/>
      <c r="GO50" s="35"/>
      <c r="GP50" s="35"/>
      <c r="GQ50" s="35"/>
      <c r="GR50" s="35"/>
      <c r="GS50" s="35"/>
      <c r="GT50" s="35"/>
      <c r="GU50" s="35"/>
      <c r="GV50" s="35"/>
      <c r="GW50" s="35"/>
      <c r="GX50" s="35"/>
      <c r="GY50" s="35"/>
      <c r="GZ50" s="35"/>
      <c r="HA50" s="35"/>
      <c r="HB50" s="35"/>
      <c r="HC50" s="35"/>
      <c r="HD50" s="35"/>
      <c r="HE50" s="35"/>
      <c r="HF50" s="35"/>
      <c r="HG50" s="35"/>
      <c r="HH50" s="35"/>
      <c r="HI50" s="35"/>
      <c r="HJ50" s="35"/>
      <c r="HK50" s="35"/>
      <c r="HL50" s="35"/>
      <c r="HM50" s="35"/>
      <c r="HN50" s="35"/>
      <c r="HO50" s="35"/>
      <c r="HP50" s="35"/>
      <c r="HQ50" s="35"/>
      <c r="HR50" s="35"/>
      <c r="HS50" s="35"/>
      <c r="HT50" s="35"/>
      <c r="HU50" s="35"/>
      <c r="HV50" s="35"/>
      <c r="HW50" s="35"/>
      <c r="HX50" s="35"/>
      <c r="HY50" s="35"/>
      <c r="HZ50" s="35"/>
      <c r="IA50" s="35"/>
      <c r="IB50" s="35"/>
      <c r="IC50" s="35"/>
      <c r="ID50" s="35"/>
      <c r="IE50" s="35"/>
      <c r="IF50" s="35"/>
      <c r="IG50" s="35"/>
      <c r="IH50" s="35"/>
      <c r="II50" s="35"/>
      <c r="IJ50" s="35"/>
      <c r="IK50" s="35"/>
      <c r="IL50" s="35"/>
      <c r="IM50" s="35"/>
      <c r="IN50" s="35"/>
      <c r="IO50" s="35"/>
      <c r="IP50" s="35"/>
      <c r="IQ50" s="35"/>
      <c r="IR50" s="35"/>
      <c r="IS50" s="35"/>
      <c r="IT50" s="35"/>
      <c r="IU50" s="35"/>
      <c r="IV50" s="35"/>
      <c r="IW50" s="35"/>
    </row>
    <row r="51" spans="1:257" ht="15.75" customHeight="1">
      <c r="A51" s="23"/>
      <c r="B51" s="124" t="s">
        <v>39</v>
      </c>
      <c r="C51" s="108" t="s">
        <v>45</v>
      </c>
      <c r="D51" s="129"/>
      <c r="E51" s="130"/>
      <c r="F51" s="129"/>
      <c r="G51" s="131"/>
      <c r="H51" s="32"/>
      <c r="I51" s="33"/>
      <c r="J51" s="34"/>
      <c r="K51" s="34"/>
      <c r="L51" s="34"/>
      <c r="M51" s="34"/>
      <c r="N51" s="35"/>
      <c r="O51" s="35"/>
      <c r="P51" s="36"/>
      <c r="Q51" s="35"/>
      <c r="R51" s="36"/>
      <c r="S51" s="35"/>
      <c r="T51" s="37"/>
      <c r="U51" s="38"/>
      <c r="V51" s="39"/>
      <c r="W51" s="39"/>
      <c r="X51" s="39"/>
      <c r="Y51" s="39"/>
      <c r="Z51" s="39"/>
      <c r="AA51" s="32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5"/>
      <c r="AS51" s="35"/>
      <c r="AT51" s="35"/>
      <c r="AU51" s="35"/>
      <c r="AV51" s="35"/>
      <c r="AW51" s="35"/>
      <c r="AX51" s="35"/>
      <c r="AY51" s="35"/>
      <c r="AZ51" s="35"/>
      <c r="BA51" s="35"/>
      <c r="BB51" s="35"/>
      <c r="BC51" s="35"/>
      <c r="BD51" s="35"/>
      <c r="BE51" s="35"/>
      <c r="BF51" s="35"/>
      <c r="BG51" s="35"/>
      <c r="BH51" s="35"/>
      <c r="BI51" s="35"/>
      <c r="BJ51" s="35"/>
      <c r="BK51" s="35"/>
      <c r="BL51" s="35"/>
      <c r="BM51" s="35"/>
      <c r="BN51" s="35"/>
      <c r="BO51" s="35"/>
      <c r="BP51" s="35"/>
      <c r="BQ51" s="35"/>
      <c r="BR51" s="35"/>
      <c r="BS51" s="35"/>
      <c r="BT51" s="35"/>
      <c r="BU51" s="35"/>
      <c r="BV51" s="35"/>
      <c r="BW51" s="35"/>
      <c r="BX51" s="35"/>
      <c r="BY51" s="35"/>
      <c r="BZ51" s="35"/>
      <c r="CA51" s="35"/>
      <c r="CB51" s="35"/>
      <c r="CC51" s="35"/>
      <c r="CD51" s="35"/>
      <c r="CE51" s="35"/>
      <c r="CF51" s="35"/>
      <c r="CG51" s="35"/>
      <c r="CH51" s="35"/>
      <c r="CI51" s="35"/>
      <c r="CJ51" s="35"/>
      <c r="CK51" s="35"/>
      <c r="CL51" s="35"/>
      <c r="CM51" s="35"/>
      <c r="CN51" s="35"/>
      <c r="CO51" s="35"/>
      <c r="CP51" s="35"/>
      <c r="CQ51" s="35"/>
      <c r="CR51" s="35"/>
      <c r="CS51" s="35"/>
      <c r="CT51" s="35"/>
      <c r="CU51" s="35"/>
      <c r="CV51" s="35"/>
      <c r="CW51" s="35"/>
      <c r="CX51" s="35"/>
      <c r="CY51" s="35"/>
      <c r="CZ51" s="35"/>
      <c r="DA51" s="35"/>
      <c r="DB51" s="35"/>
      <c r="DC51" s="35"/>
      <c r="DD51" s="35"/>
      <c r="DE51" s="35"/>
      <c r="DF51" s="35"/>
      <c r="DG51" s="35"/>
      <c r="DH51" s="35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35"/>
      <c r="DU51" s="35"/>
      <c r="DV51" s="35"/>
      <c r="DW51" s="35"/>
      <c r="DX51" s="35"/>
      <c r="DY51" s="35"/>
      <c r="DZ51" s="35"/>
      <c r="EA51" s="35"/>
      <c r="EB51" s="35"/>
      <c r="EC51" s="35"/>
      <c r="ED51" s="35"/>
      <c r="EE51" s="35"/>
      <c r="EF51" s="35"/>
      <c r="EG51" s="35"/>
      <c r="EH51" s="35"/>
      <c r="EI51" s="35"/>
      <c r="EJ51" s="35"/>
      <c r="EK51" s="35"/>
      <c r="EL51" s="35"/>
      <c r="EM51" s="35"/>
      <c r="EN51" s="35"/>
      <c r="EO51" s="35"/>
      <c r="EP51" s="35"/>
      <c r="EQ51" s="35"/>
      <c r="ER51" s="35"/>
      <c r="ES51" s="35"/>
      <c r="ET51" s="35"/>
      <c r="EU51" s="35"/>
      <c r="EV51" s="35"/>
      <c r="EW51" s="35"/>
      <c r="EX51" s="35"/>
      <c r="EY51" s="35"/>
      <c r="EZ51" s="35"/>
      <c r="FA51" s="35"/>
      <c r="FB51" s="35"/>
      <c r="FC51" s="35"/>
      <c r="FD51" s="35"/>
      <c r="FE51" s="35"/>
      <c r="FF51" s="35"/>
      <c r="FG51" s="35"/>
      <c r="FH51" s="35"/>
      <c r="FI51" s="35"/>
      <c r="FJ51" s="35"/>
      <c r="FK51" s="35"/>
      <c r="FL51" s="35"/>
      <c r="FM51" s="35"/>
      <c r="FN51" s="35"/>
      <c r="FO51" s="35"/>
      <c r="FP51" s="35"/>
      <c r="FQ51" s="35"/>
      <c r="FR51" s="35"/>
      <c r="FS51" s="35"/>
      <c r="FT51" s="35"/>
      <c r="FU51" s="35"/>
      <c r="FV51" s="35"/>
      <c r="FW51" s="35"/>
      <c r="FX51" s="35"/>
      <c r="FY51" s="35"/>
      <c r="FZ51" s="35"/>
      <c r="GA51" s="35"/>
      <c r="GB51" s="35"/>
      <c r="GC51" s="35"/>
      <c r="GD51" s="35"/>
      <c r="GE51" s="35"/>
      <c r="GF51" s="35"/>
      <c r="GG51" s="35"/>
      <c r="GH51" s="35"/>
      <c r="GI51" s="35"/>
      <c r="GJ51" s="35"/>
      <c r="GK51" s="35"/>
      <c r="GL51" s="35"/>
      <c r="GM51" s="35"/>
      <c r="GN51" s="35"/>
      <c r="GO51" s="35"/>
      <c r="GP51" s="35"/>
      <c r="GQ51" s="35"/>
      <c r="GR51" s="35"/>
      <c r="GS51" s="35"/>
      <c r="GT51" s="35"/>
      <c r="GU51" s="35"/>
      <c r="GV51" s="35"/>
      <c r="GW51" s="35"/>
      <c r="GX51" s="35"/>
      <c r="GY51" s="35"/>
      <c r="GZ51" s="35"/>
      <c r="HA51" s="35"/>
      <c r="HB51" s="35"/>
      <c r="HC51" s="35"/>
      <c r="HD51" s="35"/>
      <c r="HE51" s="35"/>
      <c r="HF51" s="35"/>
      <c r="HG51" s="35"/>
      <c r="HH51" s="35"/>
      <c r="HI51" s="35"/>
      <c r="HJ51" s="35"/>
      <c r="HK51" s="35"/>
      <c r="HL51" s="35"/>
      <c r="HM51" s="35"/>
      <c r="HN51" s="35"/>
      <c r="HO51" s="35"/>
      <c r="HP51" s="35"/>
      <c r="HQ51" s="35"/>
      <c r="HR51" s="35"/>
      <c r="HS51" s="35"/>
      <c r="HT51" s="35"/>
      <c r="HU51" s="35"/>
      <c r="HV51" s="35"/>
      <c r="HW51" s="35"/>
      <c r="HX51" s="35"/>
      <c r="HY51" s="35"/>
      <c r="HZ51" s="35"/>
      <c r="IA51" s="35"/>
      <c r="IB51" s="35"/>
      <c r="IC51" s="35"/>
      <c r="ID51" s="35"/>
      <c r="IE51" s="35"/>
      <c r="IF51" s="35"/>
      <c r="IG51" s="35"/>
      <c r="IH51" s="35"/>
      <c r="II51" s="35"/>
      <c r="IJ51" s="35"/>
      <c r="IK51" s="35"/>
      <c r="IL51" s="35"/>
      <c r="IM51" s="35"/>
      <c r="IN51" s="35"/>
      <c r="IO51" s="35"/>
      <c r="IP51" s="35"/>
      <c r="IQ51" s="35"/>
      <c r="IR51" s="35"/>
      <c r="IS51" s="35"/>
      <c r="IT51" s="35"/>
      <c r="IU51" s="35"/>
      <c r="IV51" s="35"/>
      <c r="IW51" s="35"/>
    </row>
    <row r="52" spans="1:257" ht="18" customHeight="1">
      <c r="A52" s="23"/>
      <c r="B52" s="124" t="s">
        <v>39</v>
      </c>
      <c r="C52" s="108" t="s">
        <v>46</v>
      </c>
      <c r="D52" s="129"/>
      <c r="E52" s="130"/>
      <c r="F52" s="129"/>
      <c r="G52" s="131"/>
      <c r="H52" s="32"/>
      <c r="I52" s="33"/>
      <c r="J52" s="34"/>
      <c r="K52" s="34"/>
      <c r="L52" s="34"/>
      <c r="M52" s="34"/>
      <c r="N52" s="35"/>
      <c r="O52" s="35"/>
      <c r="P52" s="36"/>
      <c r="Q52" s="35"/>
      <c r="R52" s="36"/>
      <c r="S52" s="35"/>
      <c r="T52" s="37"/>
      <c r="U52" s="38"/>
      <c r="V52" s="39"/>
      <c r="W52" s="39"/>
      <c r="X52" s="39"/>
      <c r="Y52" s="39"/>
      <c r="Z52" s="39"/>
      <c r="AA52" s="32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  <c r="AP52" s="35"/>
      <c r="AQ52" s="35"/>
      <c r="AR52" s="35"/>
      <c r="AS52" s="35"/>
      <c r="AT52" s="35"/>
      <c r="AU52" s="35"/>
      <c r="AV52" s="35"/>
      <c r="AW52" s="35"/>
      <c r="AX52" s="35"/>
      <c r="AY52" s="35"/>
      <c r="AZ52" s="35"/>
      <c r="BA52" s="35"/>
      <c r="BB52" s="35"/>
      <c r="BC52" s="35"/>
      <c r="BD52" s="35"/>
      <c r="BE52" s="35"/>
      <c r="BF52" s="35"/>
      <c r="BG52" s="35"/>
      <c r="BH52" s="35"/>
      <c r="BI52" s="35"/>
      <c r="BJ52" s="35"/>
      <c r="BK52" s="35"/>
      <c r="BL52" s="35"/>
      <c r="BM52" s="35"/>
      <c r="BN52" s="35"/>
      <c r="BO52" s="35"/>
      <c r="BP52" s="35"/>
      <c r="BQ52" s="35"/>
      <c r="BR52" s="35"/>
      <c r="BS52" s="35"/>
      <c r="BT52" s="35"/>
      <c r="BU52" s="35"/>
      <c r="BV52" s="35"/>
      <c r="BW52" s="35"/>
      <c r="BX52" s="35"/>
      <c r="BY52" s="35"/>
      <c r="BZ52" s="35"/>
      <c r="CA52" s="35"/>
      <c r="CB52" s="35"/>
      <c r="CC52" s="35"/>
      <c r="CD52" s="35"/>
      <c r="CE52" s="35"/>
      <c r="CF52" s="35"/>
      <c r="CG52" s="35"/>
      <c r="CH52" s="35"/>
      <c r="CI52" s="35"/>
      <c r="CJ52" s="35"/>
      <c r="CK52" s="35"/>
      <c r="CL52" s="35"/>
      <c r="CM52" s="35"/>
      <c r="CN52" s="35"/>
      <c r="CO52" s="35"/>
      <c r="CP52" s="35"/>
      <c r="CQ52" s="35"/>
      <c r="CR52" s="35"/>
      <c r="CS52" s="35"/>
      <c r="CT52" s="35"/>
      <c r="CU52" s="35"/>
      <c r="CV52" s="35"/>
      <c r="CW52" s="35"/>
      <c r="CX52" s="35"/>
      <c r="CY52" s="35"/>
      <c r="CZ52" s="35"/>
      <c r="DA52" s="35"/>
      <c r="DB52" s="35"/>
      <c r="DC52" s="35"/>
      <c r="DD52" s="35"/>
      <c r="DE52" s="35"/>
      <c r="DF52" s="35"/>
      <c r="DG52" s="35"/>
      <c r="DH52" s="35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35"/>
      <c r="DU52" s="35"/>
      <c r="DV52" s="35"/>
      <c r="DW52" s="35"/>
      <c r="DX52" s="35"/>
      <c r="DY52" s="35"/>
      <c r="DZ52" s="35"/>
      <c r="EA52" s="35"/>
      <c r="EB52" s="35"/>
      <c r="EC52" s="35"/>
      <c r="ED52" s="35"/>
      <c r="EE52" s="35"/>
      <c r="EF52" s="35"/>
      <c r="EG52" s="35"/>
      <c r="EH52" s="35"/>
      <c r="EI52" s="35"/>
      <c r="EJ52" s="35"/>
      <c r="EK52" s="35"/>
      <c r="EL52" s="35"/>
      <c r="EM52" s="35"/>
      <c r="EN52" s="35"/>
      <c r="EO52" s="35"/>
      <c r="EP52" s="35"/>
      <c r="EQ52" s="35"/>
      <c r="ER52" s="35"/>
      <c r="ES52" s="35"/>
      <c r="ET52" s="35"/>
      <c r="EU52" s="35"/>
      <c r="EV52" s="35"/>
      <c r="EW52" s="35"/>
      <c r="EX52" s="35"/>
      <c r="EY52" s="35"/>
      <c r="EZ52" s="35"/>
      <c r="FA52" s="35"/>
      <c r="FB52" s="35"/>
      <c r="FC52" s="35"/>
      <c r="FD52" s="35"/>
      <c r="FE52" s="35"/>
      <c r="FF52" s="35"/>
      <c r="FG52" s="35"/>
      <c r="FH52" s="35"/>
      <c r="FI52" s="35"/>
      <c r="FJ52" s="35"/>
      <c r="FK52" s="35"/>
      <c r="FL52" s="35"/>
      <c r="FM52" s="35"/>
      <c r="FN52" s="35"/>
      <c r="FO52" s="35"/>
      <c r="FP52" s="35"/>
      <c r="FQ52" s="35"/>
      <c r="FR52" s="35"/>
      <c r="FS52" s="35"/>
      <c r="FT52" s="35"/>
      <c r="FU52" s="35"/>
      <c r="FV52" s="35"/>
      <c r="FW52" s="35"/>
      <c r="FX52" s="35"/>
      <c r="FY52" s="35"/>
      <c r="FZ52" s="35"/>
      <c r="GA52" s="35"/>
      <c r="GB52" s="35"/>
      <c r="GC52" s="35"/>
      <c r="GD52" s="35"/>
      <c r="GE52" s="35"/>
      <c r="GF52" s="35"/>
      <c r="GG52" s="35"/>
      <c r="GH52" s="35"/>
      <c r="GI52" s="35"/>
      <c r="GJ52" s="35"/>
      <c r="GK52" s="35"/>
      <c r="GL52" s="35"/>
      <c r="GM52" s="35"/>
      <c r="GN52" s="35"/>
      <c r="GO52" s="35"/>
      <c r="GP52" s="35"/>
      <c r="GQ52" s="35"/>
      <c r="GR52" s="35"/>
      <c r="GS52" s="35"/>
      <c r="GT52" s="35"/>
      <c r="GU52" s="35"/>
      <c r="GV52" s="35"/>
      <c r="GW52" s="35"/>
      <c r="GX52" s="35"/>
      <c r="GY52" s="35"/>
      <c r="GZ52" s="35"/>
      <c r="HA52" s="35"/>
      <c r="HB52" s="35"/>
      <c r="HC52" s="35"/>
      <c r="HD52" s="35"/>
      <c r="HE52" s="35"/>
      <c r="HF52" s="35"/>
      <c r="HG52" s="35"/>
      <c r="HH52" s="35"/>
      <c r="HI52" s="35"/>
      <c r="HJ52" s="35"/>
      <c r="HK52" s="35"/>
      <c r="HL52" s="35"/>
      <c r="HM52" s="35"/>
      <c r="HN52" s="35"/>
      <c r="HO52" s="35"/>
      <c r="HP52" s="35"/>
      <c r="HQ52" s="35"/>
      <c r="HR52" s="35"/>
      <c r="HS52" s="35"/>
      <c r="HT52" s="35"/>
      <c r="HU52" s="35"/>
      <c r="HV52" s="35"/>
      <c r="HW52" s="35"/>
      <c r="HX52" s="35"/>
      <c r="HY52" s="35"/>
      <c r="HZ52" s="35"/>
      <c r="IA52" s="35"/>
      <c r="IB52" s="35"/>
      <c r="IC52" s="35"/>
      <c r="ID52" s="35"/>
      <c r="IE52" s="35"/>
      <c r="IF52" s="35"/>
      <c r="IG52" s="35"/>
      <c r="IH52" s="35"/>
      <c r="II52" s="35"/>
      <c r="IJ52" s="35"/>
      <c r="IK52" s="35"/>
      <c r="IL52" s="35"/>
      <c r="IM52" s="35"/>
      <c r="IN52" s="35"/>
      <c r="IO52" s="35"/>
      <c r="IP52" s="35"/>
      <c r="IQ52" s="35"/>
      <c r="IR52" s="35"/>
      <c r="IS52" s="35"/>
      <c r="IT52" s="35"/>
      <c r="IU52" s="35"/>
      <c r="IV52" s="35"/>
      <c r="IW52" s="35"/>
    </row>
    <row r="53" spans="1:257" ht="16.5" customHeight="1">
      <c r="A53" s="23"/>
      <c r="B53" s="124" t="s">
        <v>39</v>
      </c>
      <c r="C53" s="108" t="s">
        <v>47</v>
      </c>
      <c r="D53" s="129"/>
      <c r="E53" s="130"/>
      <c r="F53" s="129"/>
      <c r="G53" s="131"/>
      <c r="H53" s="32"/>
      <c r="I53" s="33"/>
      <c r="J53" s="34"/>
      <c r="K53" s="34"/>
      <c r="L53" s="34"/>
      <c r="M53" s="34"/>
      <c r="N53" s="35"/>
      <c r="O53" s="35"/>
      <c r="P53" s="36"/>
      <c r="Q53" s="35"/>
      <c r="R53" s="36"/>
      <c r="S53" s="35"/>
      <c r="T53" s="37"/>
      <c r="U53" s="38"/>
      <c r="V53" s="39"/>
      <c r="W53" s="39"/>
      <c r="X53" s="39"/>
      <c r="Y53" s="39"/>
      <c r="Z53" s="39"/>
      <c r="AA53" s="32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35"/>
      <c r="AT53" s="35"/>
      <c r="AU53" s="35"/>
      <c r="AV53" s="35"/>
      <c r="AW53" s="35"/>
      <c r="AX53" s="35"/>
      <c r="AY53" s="35"/>
      <c r="AZ53" s="35"/>
      <c r="BA53" s="35"/>
      <c r="BB53" s="35"/>
      <c r="BC53" s="35"/>
      <c r="BD53" s="35"/>
      <c r="BE53" s="35"/>
      <c r="BF53" s="35"/>
      <c r="BG53" s="35"/>
      <c r="BH53" s="35"/>
      <c r="BI53" s="35"/>
      <c r="BJ53" s="35"/>
      <c r="BK53" s="35"/>
      <c r="BL53" s="35"/>
      <c r="BM53" s="35"/>
      <c r="BN53" s="35"/>
      <c r="BO53" s="35"/>
      <c r="BP53" s="35"/>
      <c r="BQ53" s="35"/>
      <c r="BR53" s="35"/>
      <c r="BS53" s="35"/>
      <c r="BT53" s="35"/>
      <c r="BU53" s="35"/>
      <c r="BV53" s="35"/>
      <c r="BW53" s="35"/>
      <c r="BX53" s="35"/>
      <c r="BY53" s="35"/>
      <c r="BZ53" s="35"/>
      <c r="CA53" s="35"/>
      <c r="CB53" s="35"/>
      <c r="CC53" s="35"/>
      <c r="CD53" s="35"/>
      <c r="CE53" s="35"/>
      <c r="CF53" s="35"/>
      <c r="CG53" s="35"/>
      <c r="CH53" s="35"/>
      <c r="CI53" s="35"/>
      <c r="CJ53" s="35"/>
      <c r="CK53" s="35"/>
      <c r="CL53" s="35"/>
      <c r="CM53" s="35"/>
      <c r="CN53" s="35"/>
      <c r="CO53" s="35"/>
      <c r="CP53" s="35"/>
      <c r="CQ53" s="35"/>
      <c r="CR53" s="35"/>
      <c r="CS53" s="35"/>
      <c r="CT53" s="35"/>
      <c r="CU53" s="35"/>
      <c r="CV53" s="35"/>
      <c r="CW53" s="35"/>
      <c r="CX53" s="35"/>
      <c r="CY53" s="35"/>
      <c r="CZ53" s="35"/>
      <c r="DA53" s="35"/>
      <c r="DB53" s="35"/>
      <c r="DC53" s="35"/>
      <c r="DD53" s="35"/>
      <c r="DE53" s="35"/>
      <c r="DF53" s="35"/>
      <c r="DG53" s="35"/>
      <c r="DH53" s="35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35"/>
      <c r="DU53" s="35"/>
      <c r="DV53" s="35"/>
      <c r="DW53" s="35"/>
      <c r="DX53" s="35"/>
      <c r="DY53" s="35"/>
      <c r="DZ53" s="35"/>
      <c r="EA53" s="35"/>
      <c r="EB53" s="35"/>
      <c r="EC53" s="35"/>
      <c r="ED53" s="35"/>
      <c r="EE53" s="35"/>
      <c r="EF53" s="35"/>
      <c r="EG53" s="35"/>
      <c r="EH53" s="35"/>
      <c r="EI53" s="35"/>
      <c r="EJ53" s="35"/>
      <c r="EK53" s="35"/>
      <c r="EL53" s="35"/>
      <c r="EM53" s="35"/>
      <c r="EN53" s="35"/>
      <c r="EO53" s="35"/>
      <c r="EP53" s="35"/>
      <c r="EQ53" s="35"/>
      <c r="ER53" s="35"/>
      <c r="ES53" s="35"/>
      <c r="ET53" s="35"/>
      <c r="EU53" s="35"/>
      <c r="EV53" s="35"/>
      <c r="EW53" s="35"/>
      <c r="EX53" s="35"/>
      <c r="EY53" s="35"/>
      <c r="EZ53" s="35"/>
      <c r="FA53" s="35"/>
      <c r="FB53" s="35"/>
      <c r="FC53" s="35"/>
      <c r="FD53" s="35"/>
      <c r="FE53" s="35"/>
      <c r="FF53" s="35"/>
      <c r="FG53" s="35"/>
      <c r="FH53" s="35"/>
      <c r="FI53" s="35"/>
      <c r="FJ53" s="35"/>
      <c r="FK53" s="35"/>
      <c r="FL53" s="35"/>
      <c r="FM53" s="35"/>
      <c r="FN53" s="35"/>
      <c r="FO53" s="35"/>
      <c r="FP53" s="35"/>
      <c r="FQ53" s="35"/>
      <c r="FR53" s="35"/>
      <c r="FS53" s="35"/>
      <c r="FT53" s="35"/>
      <c r="FU53" s="35"/>
      <c r="FV53" s="35"/>
      <c r="FW53" s="35"/>
      <c r="FX53" s="35"/>
      <c r="FY53" s="35"/>
      <c r="FZ53" s="35"/>
      <c r="GA53" s="35"/>
      <c r="GB53" s="35"/>
      <c r="GC53" s="35"/>
      <c r="GD53" s="35"/>
      <c r="GE53" s="35"/>
      <c r="GF53" s="35"/>
      <c r="GG53" s="35"/>
      <c r="GH53" s="35"/>
      <c r="GI53" s="35"/>
      <c r="GJ53" s="35"/>
      <c r="GK53" s="35"/>
      <c r="GL53" s="35"/>
      <c r="GM53" s="35"/>
      <c r="GN53" s="35"/>
      <c r="GO53" s="35"/>
      <c r="GP53" s="35"/>
      <c r="GQ53" s="35"/>
      <c r="GR53" s="35"/>
      <c r="GS53" s="35"/>
      <c r="GT53" s="35"/>
      <c r="GU53" s="35"/>
      <c r="GV53" s="35"/>
      <c r="GW53" s="35"/>
      <c r="GX53" s="35"/>
      <c r="GY53" s="35"/>
      <c r="GZ53" s="35"/>
      <c r="HA53" s="35"/>
      <c r="HB53" s="35"/>
      <c r="HC53" s="35"/>
      <c r="HD53" s="35"/>
      <c r="HE53" s="35"/>
      <c r="HF53" s="35"/>
      <c r="HG53" s="35"/>
      <c r="HH53" s="35"/>
      <c r="HI53" s="35"/>
      <c r="HJ53" s="35"/>
      <c r="HK53" s="35"/>
      <c r="HL53" s="35"/>
      <c r="HM53" s="35"/>
      <c r="HN53" s="35"/>
      <c r="HO53" s="35"/>
      <c r="HP53" s="35"/>
      <c r="HQ53" s="35"/>
      <c r="HR53" s="35"/>
      <c r="HS53" s="35"/>
      <c r="HT53" s="35"/>
      <c r="HU53" s="35"/>
      <c r="HV53" s="35"/>
      <c r="HW53" s="35"/>
      <c r="HX53" s="35"/>
      <c r="HY53" s="35"/>
      <c r="HZ53" s="35"/>
      <c r="IA53" s="35"/>
      <c r="IB53" s="35"/>
      <c r="IC53" s="35"/>
      <c r="ID53" s="35"/>
      <c r="IE53" s="35"/>
      <c r="IF53" s="35"/>
      <c r="IG53" s="35"/>
      <c r="IH53" s="35"/>
      <c r="II53" s="35"/>
      <c r="IJ53" s="35"/>
      <c r="IK53" s="35"/>
      <c r="IL53" s="35"/>
      <c r="IM53" s="35"/>
      <c r="IN53" s="35"/>
      <c r="IO53" s="35"/>
      <c r="IP53" s="35"/>
      <c r="IQ53" s="35"/>
      <c r="IR53" s="35"/>
      <c r="IS53" s="35"/>
      <c r="IT53" s="35"/>
      <c r="IU53" s="35"/>
      <c r="IV53" s="35"/>
      <c r="IW53" s="35"/>
    </row>
    <row r="54" spans="1:257" ht="31.5" customHeight="1">
      <c r="A54" s="23"/>
      <c r="B54" s="124" t="s">
        <v>39</v>
      </c>
      <c r="C54" s="108" t="s">
        <v>48</v>
      </c>
      <c r="D54" s="129"/>
      <c r="E54" s="130"/>
      <c r="F54" s="129"/>
      <c r="G54" s="131"/>
      <c r="H54" s="32"/>
      <c r="I54" s="33"/>
      <c r="J54" s="34"/>
      <c r="K54" s="34"/>
      <c r="L54" s="34"/>
      <c r="M54" s="34"/>
      <c r="N54" s="35"/>
      <c r="O54" s="35"/>
      <c r="P54" s="36"/>
      <c r="Q54" s="35"/>
      <c r="R54" s="36"/>
      <c r="S54" s="35"/>
      <c r="T54" s="37"/>
      <c r="U54" s="38"/>
      <c r="V54" s="39"/>
      <c r="W54" s="39"/>
      <c r="X54" s="39"/>
      <c r="Y54" s="39"/>
      <c r="Z54" s="39"/>
      <c r="AA54" s="32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5"/>
      <c r="BE54" s="35"/>
      <c r="BF54" s="35"/>
      <c r="BG54" s="35"/>
      <c r="BH54" s="35"/>
      <c r="BI54" s="35"/>
      <c r="BJ54" s="35"/>
      <c r="BK54" s="35"/>
      <c r="BL54" s="35"/>
      <c r="BM54" s="35"/>
      <c r="BN54" s="35"/>
      <c r="BO54" s="35"/>
      <c r="BP54" s="35"/>
      <c r="BQ54" s="35"/>
      <c r="BR54" s="35"/>
      <c r="BS54" s="35"/>
      <c r="BT54" s="35"/>
      <c r="BU54" s="35"/>
      <c r="BV54" s="35"/>
      <c r="BW54" s="35"/>
      <c r="BX54" s="35"/>
      <c r="BY54" s="35"/>
      <c r="BZ54" s="35"/>
      <c r="CA54" s="35"/>
      <c r="CB54" s="35"/>
      <c r="CC54" s="35"/>
      <c r="CD54" s="35"/>
      <c r="CE54" s="35"/>
      <c r="CF54" s="35"/>
      <c r="CG54" s="35"/>
      <c r="CH54" s="35"/>
      <c r="CI54" s="35"/>
      <c r="CJ54" s="35"/>
      <c r="CK54" s="35"/>
      <c r="CL54" s="35"/>
      <c r="CM54" s="35"/>
      <c r="CN54" s="35"/>
      <c r="CO54" s="35"/>
      <c r="CP54" s="35"/>
      <c r="CQ54" s="35"/>
      <c r="CR54" s="35"/>
      <c r="CS54" s="35"/>
      <c r="CT54" s="35"/>
      <c r="CU54" s="35"/>
      <c r="CV54" s="35"/>
      <c r="CW54" s="35"/>
      <c r="CX54" s="35"/>
      <c r="CY54" s="35"/>
      <c r="CZ54" s="35"/>
      <c r="DA54" s="35"/>
      <c r="DB54" s="35"/>
      <c r="DC54" s="35"/>
      <c r="DD54" s="35"/>
      <c r="DE54" s="35"/>
      <c r="DF54" s="35"/>
      <c r="DG54" s="35"/>
      <c r="DH54" s="35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35"/>
      <c r="DU54" s="35"/>
      <c r="DV54" s="35"/>
      <c r="DW54" s="35"/>
      <c r="DX54" s="35"/>
      <c r="DY54" s="35"/>
      <c r="DZ54" s="35"/>
      <c r="EA54" s="35"/>
      <c r="EB54" s="35"/>
      <c r="EC54" s="35"/>
      <c r="ED54" s="35"/>
      <c r="EE54" s="35"/>
      <c r="EF54" s="35"/>
      <c r="EG54" s="35"/>
      <c r="EH54" s="35"/>
      <c r="EI54" s="35"/>
      <c r="EJ54" s="35"/>
      <c r="EK54" s="35"/>
      <c r="EL54" s="35"/>
      <c r="EM54" s="35"/>
      <c r="EN54" s="35"/>
      <c r="EO54" s="35"/>
      <c r="EP54" s="35"/>
      <c r="EQ54" s="35"/>
      <c r="ER54" s="35"/>
      <c r="ES54" s="35"/>
      <c r="ET54" s="35"/>
      <c r="EU54" s="35"/>
      <c r="EV54" s="35"/>
      <c r="EW54" s="35"/>
      <c r="EX54" s="35"/>
      <c r="EY54" s="35"/>
      <c r="EZ54" s="35"/>
      <c r="FA54" s="35"/>
      <c r="FB54" s="35"/>
      <c r="FC54" s="35"/>
      <c r="FD54" s="35"/>
      <c r="FE54" s="35"/>
      <c r="FF54" s="35"/>
      <c r="FG54" s="35"/>
      <c r="FH54" s="35"/>
      <c r="FI54" s="35"/>
      <c r="FJ54" s="35"/>
      <c r="FK54" s="35"/>
      <c r="FL54" s="35"/>
      <c r="FM54" s="35"/>
      <c r="FN54" s="35"/>
      <c r="FO54" s="35"/>
      <c r="FP54" s="35"/>
      <c r="FQ54" s="35"/>
      <c r="FR54" s="35"/>
      <c r="FS54" s="35"/>
      <c r="FT54" s="35"/>
      <c r="FU54" s="35"/>
      <c r="FV54" s="35"/>
      <c r="FW54" s="35"/>
      <c r="FX54" s="35"/>
      <c r="FY54" s="35"/>
      <c r="FZ54" s="35"/>
      <c r="GA54" s="35"/>
      <c r="GB54" s="35"/>
      <c r="GC54" s="35"/>
      <c r="GD54" s="35"/>
      <c r="GE54" s="35"/>
      <c r="GF54" s="35"/>
      <c r="GG54" s="35"/>
      <c r="GH54" s="35"/>
      <c r="GI54" s="35"/>
      <c r="GJ54" s="35"/>
      <c r="GK54" s="35"/>
      <c r="GL54" s="35"/>
      <c r="GM54" s="35"/>
      <c r="GN54" s="35"/>
      <c r="GO54" s="35"/>
      <c r="GP54" s="35"/>
      <c r="GQ54" s="35"/>
      <c r="GR54" s="35"/>
      <c r="GS54" s="35"/>
      <c r="GT54" s="35"/>
      <c r="GU54" s="35"/>
      <c r="GV54" s="35"/>
      <c r="GW54" s="35"/>
      <c r="GX54" s="35"/>
      <c r="GY54" s="35"/>
      <c r="GZ54" s="35"/>
      <c r="HA54" s="35"/>
      <c r="HB54" s="35"/>
      <c r="HC54" s="35"/>
      <c r="HD54" s="35"/>
      <c r="HE54" s="35"/>
      <c r="HF54" s="35"/>
      <c r="HG54" s="35"/>
      <c r="HH54" s="35"/>
      <c r="HI54" s="35"/>
      <c r="HJ54" s="35"/>
      <c r="HK54" s="35"/>
      <c r="HL54" s="35"/>
      <c r="HM54" s="35"/>
      <c r="HN54" s="35"/>
      <c r="HO54" s="35"/>
      <c r="HP54" s="35"/>
      <c r="HQ54" s="35"/>
      <c r="HR54" s="35"/>
      <c r="HS54" s="35"/>
      <c r="HT54" s="35"/>
      <c r="HU54" s="35"/>
      <c r="HV54" s="35"/>
      <c r="HW54" s="35"/>
      <c r="HX54" s="35"/>
      <c r="HY54" s="35"/>
      <c r="HZ54" s="35"/>
      <c r="IA54" s="35"/>
      <c r="IB54" s="35"/>
      <c r="IC54" s="35"/>
      <c r="ID54" s="35"/>
      <c r="IE54" s="35"/>
      <c r="IF54" s="35"/>
      <c r="IG54" s="35"/>
      <c r="IH54" s="35"/>
      <c r="II54" s="35"/>
      <c r="IJ54" s="35"/>
      <c r="IK54" s="35"/>
      <c r="IL54" s="35"/>
      <c r="IM54" s="35"/>
      <c r="IN54" s="35"/>
      <c r="IO54" s="35"/>
      <c r="IP54" s="35"/>
      <c r="IQ54" s="35"/>
      <c r="IR54" s="35"/>
      <c r="IS54" s="35"/>
      <c r="IT54" s="35"/>
      <c r="IU54" s="35"/>
      <c r="IV54" s="35"/>
      <c r="IW54" s="35"/>
    </row>
    <row r="55" spans="1:257" ht="15.75" customHeight="1">
      <c r="A55" s="23"/>
      <c r="B55" s="124"/>
      <c r="C55" s="108" t="s">
        <v>49</v>
      </c>
      <c r="D55" s="129"/>
      <c r="E55" s="130"/>
      <c r="F55" s="129"/>
      <c r="G55" s="131"/>
      <c r="H55" s="36"/>
      <c r="I55" s="34"/>
      <c r="J55" s="34"/>
      <c r="K55" s="34"/>
      <c r="L55" s="34"/>
      <c r="M55" s="34"/>
      <c r="N55" s="35"/>
      <c r="O55" s="35"/>
      <c r="P55" s="35"/>
      <c r="Q55" s="35"/>
      <c r="R55" s="40"/>
      <c r="S55" s="39"/>
      <c r="T55" s="39"/>
      <c r="U55" s="39"/>
      <c r="V55" s="39"/>
      <c r="W55" s="39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  <c r="AX55" s="35"/>
      <c r="AY55" s="35"/>
      <c r="AZ55" s="35"/>
      <c r="BA55" s="35"/>
      <c r="BB55" s="35"/>
      <c r="BC55" s="35"/>
      <c r="BD55" s="35"/>
      <c r="BE55" s="35"/>
      <c r="BF55" s="35"/>
      <c r="BG55" s="35"/>
      <c r="BH55" s="35"/>
      <c r="BI55" s="35"/>
      <c r="BJ55" s="35"/>
      <c r="BK55" s="35"/>
      <c r="BL55" s="35"/>
      <c r="BM55" s="35"/>
      <c r="BN55" s="35"/>
      <c r="BO55" s="35"/>
      <c r="BP55" s="35"/>
      <c r="BQ55" s="35"/>
      <c r="BR55" s="35"/>
      <c r="BS55" s="35"/>
      <c r="BT55" s="35"/>
      <c r="BU55" s="35"/>
      <c r="BV55" s="35"/>
      <c r="BW55" s="35"/>
      <c r="BX55" s="35"/>
      <c r="BY55" s="35"/>
      <c r="BZ55" s="35"/>
      <c r="CA55" s="35"/>
      <c r="CB55" s="35"/>
      <c r="CC55" s="35"/>
      <c r="CD55" s="35"/>
      <c r="CE55" s="35"/>
      <c r="CF55" s="35"/>
      <c r="CG55" s="35"/>
      <c r="CH55" s="35"/>
      <c r="CI55" s="35"/>
      <c r="CJ55" s="35"/>
      <c r="CK55" s="35"/>
      <c r="CL55" s="35"/>
      <c r="CM55" s="35"/>
      <c r="CN55" s="35"/>
      <c r="CO55" s="35"/>
      <c r="CP55" s="35"/>
      <c r="CQ55" s="35"/>
      <c r="CR55" s="35"/>
      <c r="CS55" s="35"/>
      <c r="CT55" s="35"/>
      <c r="CU55" s="35"/>
      <c r="CV55" s="35"/>
      <c r="CW55" s="35"/>
      <c r="CX55" s="35"/>
      <c r="CY55" s="35"/>
      <c r="CZ55" s="35"/>
      <c r="DA55" s="35"/>
      <c r="DB55" s="35"/>
      <c r="DC55" s="35"/>
      <c r="DD55" s="35"/>
      <c r="DE55" s="35"/>
      <c r="DF55" s="35"/>
      <c r="DG55" s="35"/>
      <c r="DH55" s="35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35"/>
      <c r="DU55" s="35"/>
      <c r="DV55" s="35"/>
      <c r="DW55" s="35"/>
      <c r="DX55" s="35"/>
      <c r="DY55" s="35"/>
      <c r="DZ55" s="35"/>
      <c r="EA55" s="35"/>
      <c r="EB55" s="35"/>
      <c r="EC55" s="35"/>
      <c r="ED55" s="35"/>
      <c r="EE55" s="35"/>
      <c r="EF55" s="35"/>
      <c r="EG55" s="35"/>
      <c r="EH55" s="35"/>
      <c r="EI55" s="35"/>
      <c r="EJ55" s="35"/>
      <c r="EK55" s="35"/>
      <c r="EL55" s="35"/>
      <c r="EM55" s="35"/>
      <c r="EN55" s="35"/>
      <c r="EO55" s="35"/>
      <c r="EP55" s="35"/>
      <c r="EQ55" s="35"/>
      <c r="ER55" s="35"/>
      <c r="ES55" s="35"/>
      <c r="ET55" s="35"/>
      <c r="EU55" s="35"/>
      <c r="EV55" s="35"/>
      <c r="EW55" s="35"/>
      <c r="EX55" s="35"/>
      <c r="EY55" s="35"/>
      <c r="EZ55" s="35"/>
      <c r="FA55" s="35"/>
      <c r="FB55" s="35"/>
      <c r="FC55" s="35"/>
      <c r="FD55" s="35"/>
      <c r="FE55" s="35"/>
      <c r="FF55" s="35"/>
      <c r="FG55" s="35"/>
      <c r="FH55" s="35"/>
      <c r="FI55" s="35"/>
      <c r="FJ55" s="35"/>
      <c r="FK55" s="35"/>
      <c r="FL55" s="35"/>
      <c r="FM55" s="35"/>
      <c r="FN55" s="35"/>
      <c r="FO55" s="35"/>
      <c r="FP55" s="35"/>
      <c r="FQ55" s="35"/>
      <c r="FR55" s="35"/>
      <c r="FS55" s="35"/>
      <c r="FT55" s="35"/>
      <c r="FU55" s="35"/>
      <c r="FV55" s="35"/>
      <c r="FW55" s="35"/>
      <c r="FX55" s="35"/>
      <c r="FY55" s="35"/>
      <c r="FZ55" s="35"/>
      <c r="GA55" s="35"/>
      <c r="GB55" s="35"/>
      <c r="GC55" s="35"/>
      <c r="GD55" s="35"/>
      <c r="GE55" s="35"/>
      <c r="GF55" s="35"/>
      <c r="GG55" s="35"/>
      <c r="GH55" s="35"/>
      <c r="GI55" s="35"/>
      <c r="GJ55" s="35"/>
      <c r="GK55" s="35"/>
      <c r="GL55" s="35"/>
      <c r="GM55" s="35"/>
      <c r="GN55" s="35"/>
      <c r="GO55" s="35"/>
      <c r="GP55" s="35"/>
      <c r="GQ55" s="35"/>
      <c r="GR55" s="35"/>
      <c r="GS55" s="35"/>
      <c r="GT55" s="35"/>
      <c r="GU55" s="35"/>
      <c r="GV55" s="35"/>
      <c r="GW55" s="35"/>
      <c r="GX55" s="35"/>
      <c r="GY55" s="35"/>
      <c r="GZ55" s="35"/>
      <c r="HA55" s="35"/>
      <c r="HB55" s="35"/>
      <c r="HC55" s="35"/>
      <c r="HD55" s="35"/>
      <c r="HE55" s="35"/>
      <c r="HF55" s="35"/>
      <c r="HG55" s="35"/>
      <c r="HH55" s="35"/>
      <c r="HI55" s="35"/>
      <c r="HJ55" s="35"/>
      <c r="HK55" s="35"/>
      <c r="HL55" s="35"/>
      <c r="HM55" s="35"/>
      <c r="HN55" s="35"/>
      <c r="HO55" s="35"/>
      <c r="HP55" s="35"/>
      <c r="HQ55" s="35"/>
      <c r="HR55" s="35"/>
      <c r="HS55" s="35"/>
      <c r="HT55" s="35"/>
      <c r="HU55" s="35"/>
      <c r="HV55" s="35"/>
      <c r="HW55" s="35"/>
      <c r="HX55" s="35"/>
      <c r="HY55" s="35"/>
      <c r="HZ55" s="35"/>
      <c r="IA55" s="35"/>
      <c r="IB55" s="35"/>
      <c r="IC55" s="35"/>
      <c r="ID55" s="35"/>
      <c r="IE55" s="35"/>
      <c r="IF55" s="35"/>
      <c r="IG55" s="35"/>
      <c r="IH55" s="35"/>
      <c r="II55" s="35"/>
      <c r="IJ55" s="35"/>
      <c r="IK55" s="35"/>
      <c r="IL55" s="35"/>
      <c r="IM55" s="35"/>
      <c r="IN55" s="35"/>
      <c r="IO55" s="35"/>
      <c r="IP55" s="35"/>
      <c r="IQ55" s="35"/>
      <c r="IR55" s="35"/>
      <c r="IS55" s="35"/>
      <c r="IT55" s="35"/>
      <c r="IU55" s="35"/>
      <c r="IV55" s="35"/>
      <c r="IW55" s="35"/>
    </row>
    <row r="56" spans="1:257" ht="15.75" customHeight="1">
      <c r="A56" s="23"/>
      <c r="B56" s="124" t="s">
        <v>39</v>
      </c>
      <c r="C56" s="108" t="s">
        <v>50</v>
      </c>
      <c r="D56" s="129"/>
      <c r="E56" s="130"/>
      <c r="F56" s="129"/>
      <c r="G56" s="131"/>
      <c r="H56" s="36"/>
      <c r="I56" s="34"/>
      <c r="J56" s="34"/>
      <c r="K56" s="34"/>
      <c r="L56" s="34"/>
      <c r="M56" s="34"/>
      <c r="N56" s="35"/>
      <c r="O56" s="35"/>
      <c r="P56" s="35"/>
      <c r="Q56" s="35"/>
      <c r="R56" s="40"/>
      <c r="S56" s="39"/>
      <c r="T56" s="39"/>
      <c r="U56" s="39"/>
      <c r="V56" s="39"/>
      <c r="W56" s="39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  <c r="AX56" s="35"/>
      <c r="AY56" s="35"/>
      <c r="AZ56" s="35"/>
      <c r="BA56" s="35"/>
      <c r="BB56" s="35"/>
      <c r="BC56" s="35"/>
      <c r="BD56" s="35"/>
      <c r="BE56" s="35"/>
      <c r="BF56" s="35"/>
      <c r="BG56" s="35"/>
      <c r="BH56" s="35"/>
      <c r="BI56" s="35"/>
      <c r="BJ56" s="35"/>
      <c r="BK56" s="35"/>
      <c r="BL56" s="35"/>
      <c r="BM56" s="35"/>
      <c r="BN56" s="35"/>
      <c r="BO56" s="35"/>
      <c r="BP56" s="35"/>
      <c r="BQ56" s="35"/>
      <c r="BR56" s="35"/>
      <c r="BS56" s="35"/>
      <c r="BT56" s="35"/>
      <c r="BU56" s="35"/>
      <c r="BV56" s="35"/>
      <c r="BW56" s="35"/>
      <c r="BX56" s="35"/>
      <c r="BY56" s="35"/>
      <c r="BZ56" s="35"/>
      <c r="CA56" s="35"/>
      <c r="CB56" s="35"/>
      <c r="CC56" s="35"/>
      <c r="CD56" s="35"/>
      <c r="CE56" s="35"/>
      <c r="CF56" s="35"/>
      <c r="CG56" s="35"/>
      <c r="CH56" s="35"/>
      <c r="CI56" s="35"/>
      <c r="CJ56" s="35"/>
      <c r="CK56" s="35"/>
      <c r="CL56" s="35"/>
      <c r="CM56" s="35"/>
      <c r="CN56" s="35"/>
      <c r="CO56" s="35"/>
      <c r="CP56" s="35"/>
      <c r="CQ56" s="35"/>
      <c r="CR56" s="35"/>
      <c r="CS56" s="35"/>
      <c r="CT56" s="35"/>
      <c r="CU56" s="35"/>
      <c r="CV56" s="35"/>
      <c r="CW56" s="35"/>
      <c r="CX56" s="35"/>
      <c r="CY56" s="35"/>
      <c r="CZ56" s="35"/>
      <c r="DA56" s="35"/>
      <c r="DB56" s="35"/>
      <c r="DC56" s="35"/>
      <c r="DD56" s="35"/>
      <c r="DE56" s="35"/>
      <c r="DF56" s="35"/>
      <c r="DG56" s="35"/>
      <c r="DH56" s="35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35"/>
      <c r="DU56" s="35"/>
      <c r="DV56" s="35"/>
      <c r="DW56" s="35"/>
      <c r="DX56" s="35"/>
      <c r="DY56" s="35"/>
      <c r="DZ56" s="35"/>
      <c r="EA56" s="35"/>
      <c r="EB56" s="35"/>
      <c r="EC56" s="35"/>
      <c r="ED56" s="35"/>
      <c r="EE56" s="35"/>
      <c r="EF56" s="35"/>
      <c r="EG56" s="35"/>
      <c r="EH56" s="35"/>
      <c r="EI56" s="35"/>
      <c r="EJ56" s="35"/>
      <c r="EK56" s="35"/>
      <c r="EL56" s="35"/>
      <c r="EM56" s="35"/>
      <c r="EN56" s="35"/>
      <c r="EO56" s="35"/>
      <c r="EP56" s="35"/>
      <c r="EQ56" s="35"/>
      <c r="ER56" s="35"/>
      <c r="ES56" s="35"/>
      <c r="ET56" s="35"/>
      <c r="EU56" s="35"/>
      <c r="EV56" s="35"/>
      <c r="EW56" s="35"/>
      <c r="EX56" s="35"/>
      <c r="EY56" s="35"/>
      <c r="EZ56" s="35"/>
      <c r="FA56" s="35"/>
      <c r="FB56" s="35"/>
      <c r="FC56" s="35"/>
      <c r="FD56" s="35"/>
      <c r="FE56" s="35"/>
      <c r="FF56" s="35"/>
      <c r="FG56" s="35"/>
      <c r="FH56" s="35"/>
      <c r="FI56" s="35"/>
      <c r="FJ56" s="35"/>
      <c r="FK56" s="35"/>
      <c r="FL56" s="35"/>
      <c r="FM56" s="35"/>
      <c r="FN56" s="35"/>
      <c r="FO56" s="35"/>
      <c r="FP56" s="35"/>
      <c r="FQ56" s="35"/>
      <c r="FR56" s="35"/>
      <c r="FS56" s="35"/>
      <c r="FT56" s="35"/>
      <c r="FU56" s="35"/>
      <c r="FV56" s="35"/>
      <c r="FW56" s="35"/>
      <c r="FX56" s="35"/>
      <c r="FY56" s="35"/>
      <c r="FZ56" s="35"/>
      <c r="GA56" s="35"/>
      <c r="GB56" s="35"/>
      <c r="GC56" s="35"/>
      <c r="GD56" s="35"/>
      <c r="GE56" s="35"/>
      <c r="GF56" s="35"/>
      <c r="GG56" s="35"/>
      <c r="GH56" s="35"/>
      <c r="GI56" s="35"/>
      <c r="GJ56" s="35"/>
      <c r="GK56" s="35"/>
      <c r="GL56" s="35"/>
      <c r="GM56" s="35"/>
      <c r="GN56" s="35"/>
      <c r="GO56" s="35"/>
      <c r="GP56" s="35"/>
      <c r="GQ56" s="35"/>
      <c r="GR56" s="35"/>
      <c r="GS56" s="35"/>
      <c r="GT56" s="35"/>
      <c r="GU56" s="35"/>
      <c r="GV56" s="35"/>
      <c r="GW56" s="35"/>
      <c r="GX56" s="35"/>
      <c r="GY56" s="35"/>
      <c r="GZ56" s="35"/>
      <c r="HA56" s="35"/>
      <c r="HB56" s="35"/>
      <c r="HC56" s="35"/>
      <c r="HD56" s="35"/>
      <c r="HE56" s="35"/>
      <c r="HF56" s="35"/>
      <c r="HG56" s="35"/>
      <c r="HH56" s="35"/>
      <c r="HI56" s="35"/>
      <c r="HJ56" s="35"/>
      <c r="HK56" s="35"/>
      <c r="HL56" s="35"/>
      <c r="HM56" s="35"/>
      <c r="HN56" s="35"/>
      <c r="HO56" s="35"/>
      <c r="HP56" s="35"/>
      <c r="HQ56" s="35"/>
      <c r="HR56" s="35"/>
      <c r="HS56" s="35"/>
      <c r="HT56" s="35"/>
      <c r="HU56" s="35"/>
      <c r="HV56" s="35"/>
      <c r="HW56" s="35"/>
      <c r="HX56" s="35"/>
      <c r="HY56" s="35"/>
      <c r="HZ56" s="35"/>
      <c r="IA56" s="35"/>
      <c r="IB56" s="35"/>
      <c r="IC56" s="35"/>
      <c r="ID56" s="35"/>
      <c r="IE56" s="35"/>
      <c r="IF56" s="35"/>
      <c r="IG56" s="35"/>
      <c r="IH56" s="35"/>
      <c r="II56" s="35"/>
      <c r="IJ56" s="35"/>
      <c r="IK56" s="35"/>
      <c r="IL56" s="35"/>
      <c r="IM56" s="35"/>
      <c r="IN56" s="35"/>
      <c r="IO56" s="35"/>
      <c r="IP56" s="35"/>
      <c r="IQ56" s="35"/>
      <c r="IR56" s="35"/>
      <c r="IS56" s="35"/>
      <c r="IT56" s="35"/>
      <c r="IU56" s="35"/>
      <c r="IV56" s="35"/>
      <c r="IW56" s="35"/>
    </row>
    <row r="57" spans="1:257" ht="15.75" customHeight="1">
      <c r="A57" s="23"/>
      <c r="B57" s="124"/>
      <c r="C57" s="108" t="s">
        <v>51</v>
      </c>
      <c r="D57" s="129"/>
      <c r="E57" s="130"/>
      <c r="F57" s="129"/>
      <c r="G57" s="131"/>
      <c r="H57" s="32"/>
      <c r="I57" s="33"/>
      <c r="J57" s="34"/>
      <c r="K57" s="34"/>
      <c r="L57" s="34"/>
      <c r="M57" s="34"/>
      <c r="N57" s="35"/>
      <c r="O57" s="35"/>
      <c r="P57" s="36"/>
      <c r="Q57" s="35"/>
      <c r="R57" s="36"/>
      <c r="S57" s="35"/>
      <c r="T57" s="37"/>
      <c r="U57" s="38"/>
      <c r="V57" s="39"/>
      <c r="W57" s="39"/>
      <c r="X57" s="39"/>
      <c r="Y57" s="39"/>
      <c r="Z57" s="39"/>
      <c r="AA57" s="32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  <c r="BF57" s="35"/>
      <c r="BG57" s="35"/>
      <c r="BH57" s="35"/>
      <c r="BI57" s="35"/>
      <c r="BJ57" s="35"/>
      <c r="BK57" s="35"/>
      <c r="BL57" s="35"/>
      <c r="BM57" s="35"/>
      <c r="BN57" s="35"/>
      <c r="BO57" s="35"/>
      <c r="BP57" s="35"/>
      <c r="BQ57" s="35"/>
      <c r="BR57" s="35"/>
      <c r="BS57" s="35"/>
      <c r="BT57" s="35"/>
      <c r="BU57" s="35"/>
      <c r="BV57" s="35"/>
      <c r="BW57" s="35"/>
      <c r="BX57" s="35"/>
      <c r="BY57" s="35"/>
      <c r="BZ57" s="35"/>
      <c r="CA57" s="35"/>
      <c r="CB57" s="35"/>
      <c r="CC57" s="35"/>
      <c r="CD57" s="35"/>
      <c r="CE57" s="35"/>
      <c r="CF57" s="35"/>
      <c r="CG57" s="35"/>
      <c r="CH57" s="35"/>
      <c r="CI57" s="35"/>
      <c r="CJ57" s="35"/>
      <c r="CK57" s="35"/>
      <c r="CL57" s="35"/>
      <c r="CM57" s="35"/>
      <c r="CN57" s="35"/>
      <c r="CO57" s="35"/>
      <c r="CP57" s="35"/>
      <c r="CQ57" s="35"/>
      <c r="CR57" s="35"/>
      <c r="CS57" s="35"/>
      <c r="CT57" s="35"/>
      <c r="CU57" s="35"/>
      <c r="CV57" s="35"/>
      <c r="CW57" s="35"/>
      <c r="CX57" s="35"/>
      <c r="CY57" s="35"/>
      <c r="CZ57" s="35"/>
      <c r="DA57" s="35"/>
      <c r="DB57" s="35"/>
      <c r="DC57" s="35"/>
      <c r="DD57" s="35"/>
      <c r="DE57" s="35"/>
      <c r="DF57" s="35"/>
      <c r="DG57" s="35"/>
      <c r="DH57" s="35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35"/>
      <c r="DU57" s="35"/>
      <c r="DV57" s="35"/>
      <c r="DW57" s="35"/>
      <c r="DX57" s="35"/>
      <c r="DY57" s="35"/>
      <c r="DZ57" s="35"/>
      <c r="EA57" s="35"/>
      <c r="EB57" s="35"/>
      <c r="EC57" s="35"/>
      <c r="ED57" s="35"/>
      <c r="EE57" s="35"/>
      <c r="EF57" s="35"/>
      <c r="EG57" s="35"/>
      <c r="EH57" s="35"/>
      <c r="EI57" s="35"/>
      <c r="EJ57" s="35"/>
      <c r="EK57" s="35"/>
      <c r="EL57" s="35"/>
      <c r="EM57" s="35"/>
      <c r="EN57" s="35"/>
      <c r="EO57" s="35"/>
      <c r="EP57" s="35"/>
      <c r="EQ57" s="35"/>
      <c r="ER57" s="35"/>
      <c r="ES57" s="35"/>
      <c r="ET57" s="35"/>
      <c r="EU57" s="35"/>
      <c r="EV57" s="35"/>
      <c r="EW57" s="35"/>
      <c r="EX57" s="35"/>
      <c r="EY57" s="35"/>
      <c r="EZ57" s="35"/>
      <c r="FA57" s="35"/>
      <c r="FB57" s="35"/>
      <c r="FC57" s="35"/>
      <c r="FD57" s="35"/>
      <c r="FE57" s="35"/>
      <c r="FF57" s="35"/>
      <c r="FG57" s="35"/>
      <c r="FH57" s="35"/>
      <c r="FI57" s="35"/>
      <c r="FJ57" s="35"/>
      <c r="FK57" s="35"/>
      <c r="FL57" s="35"/>
      <c r="FM57" s="35"/>
      <c r="FN57" s="35"/>
      <c r="FO57" s="35"/>
      <c r="FP57" s="35"/>
      <c r="FQ57" s="35"/>
      <c r="FR57" s="35"/>
      <c r="FS57" s="35"/>
      <c r="FT57" s="35"/>
      <c r="FU57" s="35"/>
      <c r="FV57" s="35"/>
      <c r="FW57" s="35"/>
      <c r="FX57" s="35"/>
      <c r="FY57" s="35"/>
      <c r="FZ57" s="35"/>
      <c r="GA57" s="35"/>
      <c r="GB57" s="35"/>
      <c r="GC57" s="35"/>
      <c r="GD57" s="35"/>
      <c r="GE57" s="35"/>
      <c r="GF57" s="35"/>
      <c r="GG57" s="35"/>
      <c r="GH57" s="35"/>
      <c r="GI57" s="35"/>
      <c r="GJ57" s="35"/>
      <c r="GK57" s="35"/>
      <c r="GL57" s="35"/>
      <c r="GM57" s="35"/>
      <c r="GN57" s="35"/>
      <c r="GO57" s="35"/>
      <c r="GP57" s="35"/>
      <c r="GQ57" s="35"/>
      <c r="GR57" s="35"/>
      <c r="GS57" s="35"/>
      <c r="GT57" s="35"/>
      <c r="GU57" s="35"/>
      <c r="GV57" s="35"/>
      <c r="GW57" s="35"/>
      <c r="GX57" s="35"/>
      <c r="GY57" s="35"/>
      <c r="GZ57" s="35"/>
      <c r="HA57" s="35"/>
      <c r="HB57" s="35"/>
      <c r="HC57" s="35"/>
      <c r="HD57" s="35"/>
      <c r="HE57" s="35"/>
      <c r="HF57" s="35"/>
      <c r="HG57" s="35"/>
      <c r="HH57" s="35"/>
      <c r="HI57" s="35"/>
      <c r="HJ57" s="35"/>
      <c r="HK57" s="35"/>
      <c r="HL57" s="35"/>
      <c r="HM57" s="35"/>
      <c r="HN57" s="35"/>
      <c r="HO57" s="35"/>
      <c r="HP57" s="35"/>
      <c r="HQ57" s="35"/>
      <c r="HR57" s="35"/>
      <c r="HS57" s="35"/>
      <c r="HT57" s="35"/>
      <c r="HU57" s="35"/>
      <c r="HV57" s="35"/>
      <c r="HW57" s="35"/>
      <c r="HX57" s="35"/>
      <c r="HY57" s="35"/>
      <c r="HZ57" s="35"/>
      <c r="IA57" s="35"/>
      <c r="IB57" s="35"/>
      <c r="IC57" s="35"/>
      <c r="ID57" s="35"/>
      <c r="IE57" s="35"/>
      <c r="IF57" s="35"/>
      <c r="IG57" s="35"/>
      <c r="IH57" s="35"/>
      <c r="II57" s="35"/>
      <c r="IJ57" s="35"/>
      <c r="IK57" s="35"/>
      <c r="IL57" s="35"/>
      <c r="IM57" s="35"/>
      <c r="IN57" s="35"/>
      <c r="IO57" s="35"/>
      <c r="IP57" s="35"/>
      <c r="IQ57" s="35"/>
      <c r="IR57" s="35"/>
      <c r="IS57" s="35"/>
      <c r="IT57" s="35"/>
      <c r="IU57" s="35"/>
      <c r="IV57" s="35"/>
      <c r="IW57" s="35"/>
    </row>
    <row r="58" spans="1:257" ht="15.75" customHeight="1">
      <c r="A58" s="23"/>
      <c r="B58" s="124"/>
      <c r="C58" s="108"/>
      <c r="D58" s="129"/>
      <c r="E58" s="130"/>
      <c r="F58" s="129"/>
      <c r="G58" s="131"/>
      <c r="H58" s="32"/>
      <c r="I58" s="33"/>
      <c r="J58" s="34"/>
      <c r="K58" s="34"/>
      <c r="L58" s="34"/>
      <c r="M58" s="34"/>
      <c r="N58" s="35"/>
      <c r="O58" s="35"/>
      <c r="P58" s="36"/>
      <c r="Q58" s="35"/>
      <c r="R58" s="36"/>
      <c r="S58" s="35"/>
      <c r="T58" s="37"/>
      <c r="U58" s="38"/>
      <c r="V58" s="39"/>
      <c r="W58" s="39"/>
      <c r="X58" s="39"/>
      <c r="Y58" s="39"/>
      <c r="Z58" s="39"/>
      <c r="AA58" s="32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  <c r="AX58" s="35"/>
      <c r="AY58" s="35"/>
      <c r="AZ58" s="35"/>
      <c r="BA58" s="35"/>
      <c r="BB58" s="35"/>
      <c r="BC58" s="35"/>
      <c r="BD58" s="35"/>
      <c r="BE58" s="35"/>
      <c r="BF58" s="35"/>
      <c r="BG58" s="35"/>
      <c r="BH58" s="35"/>
      <c r="BI58" s="35"/>
      <c r="BJ58" s="35"/>
      <c r="BK58" s="35"/>
      <c r="BL58" s="35"/>
      <c r="BM58" s="35"/>
      <c r="BN58" s="35"/>
      <c r="BO58" s="35"/>
      <c r="BP58" s="35"/>
      <c r="BQ58" s="35"/>
      <c r="BR58" s="35"/>
      <c r="BS58" s="35"/>
      <c r="BT58" s="35"/>
      <c r="BU58" s="35"/>
      <c r="BV58" s="35"/>
      <c r="BW58" s="35"/>
      <c r="BX58" s="35"/>
      <c r="BY58" s="35"/>
      <c r="BZ58" s="35"/>
      <c r="CA58" s="35"/>
      <c r="CB58" s="35"/>
      <c r="CC58" s="35"/>
      <c r="CD58" s="35"/>
      <c r="CE58" s="35"/>
      <c r="CF58" s="35"/>
      <c r="CG58" s="35"/>
      <c r="CH58" s="35"/>
      <c r="CI58" s="35"/>
      <c r="CJ58" s="35"/>
      <c r="CK58" s="35"/>
      <c r="CL58" s="35"/>
      <c r="CM58" s="35"/>
      <c r="CN58" s="35"/>
      <c r="CO58" s="35"/>
      <c r="CP58" s="35"/>
      <c r="CQ58" s="35"/>
      <c r="CR58" s="35"/>
      <c r="CS58" s="35"/>
      <c r="CT58" s="35"/>
      <c r="CU58" s="35"/>
      <c r="CV58" s="35"/>
      <c r="CW58" s="35"/>
      <c r="CX58" s="35"/>
      <c r="CY58" s="35"/>
      <c r="CZ58" s="35"/>
      <c r="DA58" s="35"/>
      <c r="DB58" s="35"/>
      <c r="DC58" s="35"/>
      <c r="DD58" s="35"/>
      <c r="DE58" s="35"/>
      <c r="DF58" s="35"/>
      <c r="DG58" s="35"/>
      <c r="DH58" s="35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35"/>
      <c r="DU58" s="35"/>
      <c r="DV58" s="35"/>
      <c r="DW58" s="35"/>
      <c r="DX58" s="35"/>
      <c r="DY58" s="35"/>
      <c r="DZ58" s="35"/>
      <c r="EA58" s="35"/>
      <c r="EB58" s="35"/>
      <c r="EC58" s="35"/>
      <c r="ED58" s="35"/>
      <c r="EE58" s="35"/>
      <c r="EF58" s="35"/>
      <c r="EG58" s="35"/>
      <c r="EH58" s="35"/>
      <c r="EI58" s="35"/>
      <c r="EJ58" s="35"/>
      <c r="EK58" s="35"/>
      <c r="EL58" s="35"/>
      <c r="EM58" s="35"/>
      <c r="EN58" s="35"/>
      <c r="EO58" s="35"/>
      <c r="EP58" s="35"/>
      <c r="EQ58" s="35"/>
      <c r="ER58" s="35"/>
      <c r="ES58" s="35"/>
      <c r="ET58" s="35"/>
      <c r="EU58" s="35"/>
      <c r="EV58" s="35"/>
      <c r="EW58" s="35"/>
      <c r="EX58" s="35"/>
      <c r="EY58" s="35"/>
      <c r="EZ58" s="35"/>
      <c r="FA58" s="35"/>
      <c r="FB58" s="35"/>
      <c r="FC58" s="35"/>
      <c r="FD58" s="35"/>
      <c r="FE58" s="35"/>
      <c r="FF58" s="35"/>
      <c r="FG58" s="35"/>
      <c r="FH58" s="35"/>
      <c r="FI58" s="35"/>
      <c r="FJ58" s="35"/>
      <c r="FK58" s="35"/>
      <c r="FL58" s="35"/>
      <c r="FM58" s="35"/>
      <c r="FN58" s="35"/>
      <c r="FO58" s="35"/>
      <c r="FP58" s="35"/>
      <c r="FQ58" s="35"/>
      <c r="FR58" s="35"/>
      <c r="FS58" s="35"/>
      <c r="FT58" s="35"/>
      <c r="FU58" s="35"/>
      <c r="FV58" s="35"/>
      <c r="FW58" s="35"/>
      <c r="FX58" s="35"/>
      <c r="FY58" s="35"/>
      <c r="FZ58" s="35"/>
      <c r="GA58" s="35"/>
      <c r="GB58" s="35"/>
      <c r="GC58" s="35"/>
      <c r="GD58" s="35"/>
      <c r="GE58" s="35"/>
      <c r="GF58" s="35"/>
      <c r="GG58" s="35"/>
      <c r="GH58" s="35"/>
      <c r="GI58" s="35"/>
      <c r="GJ58" s="35"/>
      <c r="GK58" s="35"/>
      <c r="GL58" s="35"/>
      <c r="GM58" s="35"/>
      <c r="GN58" s="35"/>
      <c r="GO58" s="35"/>
      <c r="GP58" s="35"/>
      <c r="GQ58" s="35"/>
      <c r="GR58" s="35"/>
      <c r="GS58" s="35"/>
      <c r="GT58" s="35"/>
      <c r="GU58" s="35"/>
      <c r="GV58" s="35"/>
      <c r="GW58" s="35"/>
      <c r="GX58" s="35"/>
      <c r="GY58" s="35"/>
      <c r="GZ58" s="35"/>
      <c r="HA58" s="35"/>
      <c r="HB58" s="35"/>
      <c r="HC58" s="35"/>
      <c r="HD58" s="35"/>
      <c r="HE58" s="35"/>
      <c r="HF58" s="35"/>
      <c r="HG58" s="35"/>
      <c r="HH58" s="35"/>
      <c r="HI58" s="35"/>
      <c r="HJ58" s="35"/>
      <c r="HK58" s="35"/>
      <c r="HL58" s="35"/>
      <c r="HM58" s="35"/>
      <c r="HN58" s="35"/>
      <c r="HO58" s="35"/>
      <c r="HP58" s="35"/>
      <c r="HQ58" s="35"/>
      <c r="HR58" s="35"/>
      <c r="HS58" s="35"/>
      <c r="HT58" s="35"/>
      <c r="HU58" s="35"/>
      <c r="HV58" s="35"/>
      <c r="HW58" s="35"/>
      <c r="HX58" s="35"/>
      <c r="HY58" s="35"/>
      <c r="HZ58" s="35"/>
      <c r="IA58" s="35"/>
      <c r="IB58" s="35"/>
      <c r="IC58" s="35"/>
      <c r="ID58" s="35"/>
      <c r="IE58" s="35"/>
      <c r="IF58" s="35"/>
      <c r="IG58" s="35"/>
      <c r="IH58" s="35"/>
      <c r="II58" s="35"/>
      <c r="IJ58" s="35"/>
      <c r="IK58" s="35"/>
      <c r="IL58" s="35"/>
      <c r="IM58" s="35"/>
      <c r="IN58" s="35"/>
      <c r="IO58" s="35"/>
      <c r="IP58" s="35"/>
      <c r="IQ58" s="35"/>
      <c r="IR58" s="35"/>
      <c r="IS58" s="35"/>
      <c r="IT58" s="35"/>
      <c r="IU58" s="35"/>
      <c r="IV58" s="35"/>
      <c r="IW58" s="35"/>
    </row>
    <row r="59" spans="1:257" ht="15.75" customHeight="1">
      <c r="A59" s="23"/>
      <c r="B59" s="124"/>
      <c r="C59" s="125" t="s">
        <v>52</v>
      </c>
      <c r="D59" s="126"/>
      <c r="E59" s="127"/>
      <c r="F59" s="128"/>
      <c r="G59" s="128"/>
      <c r="H59" s="25"/>
      <c r="I59" s="25"/>
      <c r="J59" s="25"/>
      <c r="K59" s="25"/>
      <c r="L59" s="26"/>
      <c r="M59" s="26"/>
      <c r="N59" s="27"/>
      <c r="O59" s="26"/>
      <c r="P59" s="27"/>
      <c r="Q59" s="26"/>
      <c r="R59" s="28"/>
      <c r="S59" s="29"/>
      <c r="T59" s="30"/>
      <c r="U59" s="30"/>
      <c r="V59" s="30"/>
      <c r="W59" s="30"/>
      <c r="X59" s="30"/>
      <c r="Y59" s="31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6"/>
      <c r="BE59" s="26"/>
      <c r="BF59" s="26"/>
      <c r="BG59" s="26"/>
      <c r="BH59" s="26"/>
      <c r="BI59" s="26"/>
      <c r="BJ59" s="26"/>
      <c r="BK59" s="26"/>
      <c r="BL59" s="26"/>
      <c r="BM59" s="26"/>
      <c r="BN59" s="26"/>
      <c r="BO59" s="26"/>
      <c r="BP59" s="26"/>
      <c r="BQ59" s="26"/>
      <c r="BR59" s="26"/>
      <c r="BS59" s="26"/>
      <c r="BT59" s="26"/>
      <c r="BU59" s="26"/>
      <c r="BV59" s="26"/>
      <c r="BW59" s="26"/>
      <c r="BX59" s="26"/>
      <c r="BY59" s="26"/>
      <c r="BZ59" s="26"/>
      <c r="CA59" s="26"/>
      <c r="CB59" s="26"/>
      <c r="CC59" s="26"/>
      <c r="CD59" s="26"/>
      <c r="CE59" s="26"/>
      <c r="CF59" s="26"/>
      <c r="CG59" s="26"/>
      <c r="CH59" s="26"/>
      <c r="CI59" s="26"/>
      <c r="CJ59" s="26"/>
      <c r="CK59" s="26"/>
      <c r="CL59" s="26"/>
      <c r="CM59" s="26"/>
      <c r="CN59" s="26"/>
      <c r="CO59" s="26"/>
      <c r="CP59" s="26"/>
      <c r="CQ59" s="26"/>
      <c r="CR59" s="26"/>
      <c r="CS59" s="26"/>
      <c r="CT59" s="26"/>
      <c r="CU59" s="26"/>
      <c r="CV59" s="26"/>
      <c r="CW59" s="26"/>
      <c r="CX59" s="26"/>
      <c r="CY59" s="26"/>
      <c r="CZ59" s="26"/>
      <c r="DA59" s="26"/>
      <c r="DB59" s="26"/>
      <c r="DC59" s="26"/>
      <c r="DD59" s="26"/>
      <c r="DE59" s="26"/>
      <c r="DF59" s="26"/>
      <c r="DG59" s="26"/>
      <c r="DH59" s="26"/>
      <c r="DI59" s="26"/>
      <c r="DJ59" s="26"/>
      <c r="DK59" s="26"/>
      <c r="DL59" s="26"/>
      <c r="DM59" s="26"/>
      <c r="DN59" s="26"/>
      <c r="DO59" s="26"/>
      <c r="DP59" s="26"/>
      <c r="DQ59" s="26"/>
      <c r="DR59" s="26"/>
      <c r="DS59" s="26"/>
      <c r="DT59" s="26"/>
      <c r="DU59" s="26"/>
      <c r="DV59" s="26"/>
      <c r="DW59" s="26"/>
      <c r="DX59" s="26"/>
      <c r="DY59" s="26"/>
      <c r="DZ59" s="26"/>
      <c r="EA59" s="26"/>
      <c r="EB59" s="26"/>
      <c r="EC59" s="26"/>
      <c r="ED59" s="26"/>
      <c r="EE59" s="26"/>
      <c r="EF59" s="26"/>
      <c r="EG59" s="26"/>
      <c r="EH59" s="26"/>
      <c r="EI59" s="26"/>
      <c r="EJ59" s="26"/>
      <c r="EK59" s="26"/>
      <c r="EL59" s="26"/>
      <c r="EM59" s="26"/>
      <c r="EN59" s="26"/>
      <c r="EO59" s="26"/>
      <c r="EP59" s="26"/>
      <c r="EQ59" s="26"/>
      <c r="ER59" s="26"/>
      <c r="ES59" s="26"/>
      <c r="ET59" s="26"/>
      <c r="EU59" s="26"/>
      <c r="EV59" s="26"/>
      <c r="EW59" s="26"/>
      <c r="EX59" s="26"/>
      <c r="EY59" s="26"/>
      <c r="EZ59" s="26"/>
      <c r="FA59" s="26"/>
      <c r="FB59" s="26"/>
      <c r="FC59" s="26"/>
      <c r="FD59" s="26"/>
      <c r="FE59" s="26"/>
      <c r="FF59" s="26"/>
      <c r="FG59" s="26"/>
      <c r="FH59" s="26"/>
      <c r="FI59" s="26"/>
      <c r="FJ59" s="26"/>
      <c r="FK59" s="26"/>
      <c r="FL59" s="26"/>
      <c r="FM59" s="26"/>
      <c r="FN59" s="26"/>
      <c r="FO59" s="26"/>
      <c r="FP59" s="26"/>
      <c r="FQ59" s="26"/>
      <c r="FR59" s="26"/>
      <c r="FS59" s="26"/>
      <c r="FT59" s="26"/>
      <c r="FU59" s="26"/>
      <c r="FV59" s="26"/>
      <c r="FW59" s="26"/>
      <c r="FX59" s="26"/>
      <c r="FY59" s="26"/>
      <c r="FZ59" s="26"/>
      <c r="GA59" s="26"/>
      <c r="GB59" s="26"/>
      <c r="GC59" s="26"/>
      <c r="GD59" s="26"/>
      <c r="GE59" s="26"/>
      <c r="GF59" s="26"/>
      <c r="GG59" s="26"/>
      <c r="GH59" s="26"/>
      <c r="GI59" s="26"/>
      <c r="GJ59" s="26"/>
      <c r="GK59" s="26"/>
      <c r="GL59" s="26"/>
      <c r="GM59" s="26"/>
      <c r="GN59" s="26"/>
      <c r="GO59" s="26"/>
      <c r="GP59" s="26"/>
      <c r="GQ59" s="26"/>
      <c r="GR59" s="26"/>
      <c r="GS59" s="26"/>
      <c r="GT59" s="26"/>
      <c r="GU59" s="26"/>
      <c r="GV59" s="26"/>
      <c r="GW59" s="26"/>
      <c r="GX59" s="26"/>
      <c r="GY59" s="26"/>
      <c r="GZ59" s="26"/>
      <c r="HA59" s="26"/>
      <c r="HB59" s="26"/>
      <c r="HC59" s="26"/>
      <c r="HD59" s="26"/>
      <c r="HE59" s="26"/>
      <c r="HF59" s="26"/>
      <c r="HG59" s="26"/>
      <c r="HH59" s="26"/>
      <c r="HI59" s="26"/>
      <c r="HJ59" s="26"/>
      <c r="HK59" s="26"/>
      <c r="HL59" s="26"/>
      <c r="HM59" s="26"/>
      <c r="HN59" s="26"/>
      <c r="HO59" s="26"/>
      <c r="HP59" s="26"/>
      <c r="HQ59" s="26"/>
      <c r="HR59" s="26"/>
      <c r="HS59" s="26"/>
      <c r="HT59" s="26"/>
      <c r="HU59" s="26"/>
      <c r="HV59" s="26"/>
      <c r="HW59" s="26"/>
      <c r="HX59" s="26"/>
      <c r="HY59" s="26"/>
      <c r="HZ59" s="26"/>
      <c r="IA59" s="26"/>
      <c r="IB59" s="26"/>
      <c r="IC59" s="26"/>
      <c r="ID59" s="26"/>
      <c r="IE59" s="26"/>
      <c r="IF59" s="26"/>
      <c r="IG59" s="26"/>
      <c r="IH59" s="26"/>
      <c r="II59" s="26"/>
      <c r="IJ59" s="26"/>
      <c r="IK59" s="26"/>
      <c r="IL59" s="26"/>
      <c r="IM59" s="26"/>
      <c r="IN59" s="26"/>
      <c r="IO59" s="26"/>
      <c r="IP59" s="26"/>
      <c r="IQ59" s="26"/>
      <c r="IR59" s="26"/>
      <c r="IS59" s="26"/>
      <c r="IT59" s="26"/>
      <c r="IU59" s="26"/>
      <c r="IV59" s="26"/>
      <c r="IW59" s="26"/>
    </row>
    <row r="60" spans="1:257" ht="15.75" customHeight="1">
      <c r="A60" s="23"/>
      <c r="B60" s="124"/>
      <c r="C60" s="125"/>
      <c r="D60" s="126"/>
      <c r="E60" s="127"/>
      <c r="F60" s="128"/>
      <c r="G60" s="128"/>
      <c r="H60" s="25"/>
      <c r="I60" s="25"/>
      <c r="J60" s="25"/>
      <c r="K60" s="25"/>
      <c r="L60" s="26"/>
      <c r="M60" s="26"/>
      <c r="N60" s="27"/>
      <c r="O60" s="26"/>
      <c r="P60" s="27"/>
      <c r="Q60" s="26"/>
      <c r="R60" s="28"/>
      <c r="S60" s="29"/>
      <c r="T60" s="30"/>
      <c r="U60" s="30"/>
      <c r="V60" s="30"/>
      <c r="W60" s="30"/>
      <c r="X60" s="30"/>
      <c r="Y60" s="31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26"/>
      <c r="BK60" s="26"/>
      <c r="BL60" s="26"/>
      <c r="BM60" s="26"/>
      <c r="BN60" s="26"/>
      <c r="BO60" s="26"/>
      <c r="BP60" s="26"/>
      <c r="BQ60" s="26"/>
      <c r="BR60" s="26"/>
      <c r="BS60" s="26"/>
      <c r="BT60" s="26"/>
      <c r="BU60" s="26"/>
      <c r="BV60" s="26"/>
      <c r="BW60" s="26"/>
      <c r="BX60" s="26"/>
      <c r="BY60" s="26"/>
      <c r="BZ60" s="26"/>
      <c r="CA60" s="26"/>
      <c r="CB60" s="26"/>
      <c r="CC60" s="26"/>
      <c r="CD60" s="26"/>
      <c r="CE60" s="26"/>
      <c r="CF60" s="26"/>
      <c r="CG60" s="26"/>
      <c r="CH60" s="26"/>
      <c r="CI60" s="26"/>
      <c r="CJ60" s="26"/>
      <c r="CK60" s="26"/>
      <c r="CL60" s="26"/>
      <c r="CM60" s="26"/>
      <c r="CN60" s="26"/>
      <c r="CO60" s="26"/>
      <c r="CP60" s="26"/>
      <c r="CQ60" s="26"/>
      <c r="CR60" s="26"/>
      <c r="CS60" s="26"/>
      <c r="CT60" s="26"/>
      <c r="CU60" s="26"/>
      <c r="CV60" s="26"/>
      <c r="CW60" s="26"/>
      <c r="CX60" s="26"/>
      <c r="CY60" s="26"/>
      <c r="CZ60" s="26"/>
      <c r="DA60" s="26"/>
      <c r="DB60" s="26"/>
      <c r="DC60" s="26"/>
      <c r="DD60" s="26"/>
      <c r="DE60" s="26"/>
      <c r="DF60" s="26"/>
      <c r="DG60" s="26"/>
      <c r="DH60" s="26"/>
      <c r="DI60" s="26"/>
      <c r="DJ60" s="26"/>
      <c r="DK60" s="26"/>
      <c r="DL60" s="26"/>
      <c r="DM60" s="26"/>
      <c r="DN60" s="26"/>
      <c r="DO60" s="26"/>
      <c r="DP60" s="26"/>
      <c r="DQ60" s="26"/>
      <c r="DR60" s="26"/>
      <c r="DS60" s="26"/>
      <c r="DT60" s="26"/>
      <c r="DU60" s="26"/>
      <c r="DV60" s="26"/>
      <c r="DW60" s="26"/>
      <c r="DX60" s="26"/>
      <c r="DY60" s="26"/>
      <c r="DZ60" s="26"/>
      <c r="EA60" s="26"/>
      <c r="EB60" s="26"/>
      <c r="EC60" s="26"/>
      <c r="ED60" s="26"/>
      <c r="EE60" s="26"/>
      <c r="EF60" s="26"/>
      <c r="EG60" s="26"/>
      <c r="EH60" s="26"/>
      <c r="EI60" s="26"/>
      <c r="EJ60" s="26"/>
      <c r="EK60" s="26"/>
      <c r="EL60" s="26"/>
      <c r="EM60" s="26"/>
      <c r="EN60" s="26"/>
      <c r="EO60" s="26"/>
      <c r="EP60" s="26"/>
      <c r="EQ60" s="26"/>
      <c r="ER60" s="26"/>
      <c r="ES60" s="26"/>
      <c r="ET60" s="26"/>
      <c r="EU60" s="26"/>
      <c r="EV60" s="26"/>
      <c r="EW60" s="26"/>
      <c r="EX60" s="26"/>
      <c r="EY60" s="26"/>
      <c r="EZ60" s="26"/>
      <c r="FA60" s="26"/>
      <c r="FB60" s="26"/>
      <c r="FC60" s="26"/>
      <c r="FD60" s="26"/>
      <c r="FE60" s="26"/>
      <c r="FF60" s="26"/>
      <c r="FG60" s="26"/>
      <c r="FH60" s="26"/>
      <c r="FI60" s="26"/>
      <c r="FJ60" s="26"/>
      <c r="FK60" s="26"/>
      <c r="FL60" s="26"/>
      <c r="FM60" s="26"/>
      <c r="FN60" s="26"/>
      <c r="FO60" s="26"/>
      <c r="FP60" s="26"/>
      <c r="FQ60" s="26"/>
      <c r="FR60" s="26"/>
      <c r="FS60" s="26"/>
      <c r="FT60" s="26"/>
      <c r="FU60" s="26"/>
      <c r="FV60" s="26"/>
      <c r="FW60" s="26"/>
      <c r="FX60" s="26"/>
      <c r="FY60" s="26"/>
      <c r="FZ60" s="26"/>
      <c r="GA60" s="26"/>
      <c r="GB60" s="26"/>
      <c r="GC60" s="26"/>
      <c r="GD60" s="26"/>
      <c r="GE60" s="26"/>
      <c r="GF60" s="26"/>
      <c r="GG60" s="26"/>
      <c r="GH60" s="26"/>
      <c r="GI60" s="26"/>
      <c r="GJ60" s="26"/>
      <c r="GK60" s="26"/>
      <c r="GL60" s="26"/>
      <c r="GM60" s="26"/>
      <c r="GN60" s="26"/>
      <c r="GO60" s="26"/>
      <c r="GP60" s="26"/>
      <c r="GQ60" s="26"/>
      <c r="GR60" s="26"/>
      <c r="GS60" s="26"/>
      <c r="GT60" s="26"/>
      <c r="GU60" s="26"/>
      <c r="GV60" s="26"/>
      <c r="GW60" s="26"/>
      <c r="GX60" s="26"/>
      <c r="GY60" s="26"/>
      <c r="GZ60" s="26"/>
      <c r="HA60" s="26"/>
      <c r="HB60" s="26"/>
      <c r="HC60" s="26"/>
      <c r="HD60" s="26"/>
      <c r="HE60" s="26"/>
      <c r="HF60" s="26"/>
      <c r="HG60" s="26"/>
      <c r="HH60" s="26"/>
      <c r="HI60" s="26"/>
      <c r="HJ60" s="26"/>
      <c r="HK60" s="26"/>
      <c r="HL60" s="26"/>
      <c r="HM60" s="26"/>
      <c r="HN60" s="26"/>
      <c r="HO60" s="26"/>
      <c r="HP60" s="26"/>
      <c r="HQ60" s="26"/>
      <c r="HR60" s="26"/>
      <c r="HS60" s="26"/>
      <c r="HT60" s="26"/>
      <c r="HU60" s="26"/>
      <c r="HV60" s="26"/>
      <c r="HW60" s="26"/>
      <c r="HX60" s="26"/>
      <c r="HY60" s="26"/>
      <c r="HZ60" s="26"/>
      <c r="IA60" s="26"/>
      <c r="IB60" s="26"/>
      <c r="IC60" s="26"/>
      <c r="ID60" s="26"/>
      <c r="IE60" s="26"/>
      <c r="IF60" s="26"/>
      <c r="IG60" s="26"/>
      <c r="IH60" s="26"/>
      <c r="II60" s="26"/>
      <c r="IJ60" s="26"/>
      <c r="IK60" s="26"/>
      <c r="IL60" s="26"/>
      <c r="IM60" s="26"/>
      <c r="IN60" s="26"/>
      <c r="IO60" s="26"/>
      <c r="IP60" s="26"/>
      <c r="IQ60" s="26"/>
      <c r="IR60" s="26"/>
      <c r="IS60" s="26"/>
      <c r="IT60" s="26"/>
      <c r="IU60" s="26"/>
      <c r="IV60" s="26"/>
      <c r="IW60" s="26"/>
    </row>
    <row r="61" spans="1:257" ht="31.5" customHeight="1">
      <c r="A61" s="23"/>
      <c r="B61" s="124"/>
      <c r="C61" s="125" t="s">
        <v>53</v>
      </c>
      <c r="D61" s="126"/>
      <c r="E61" s="127"/>
      <c r="F61" s="128"/>
      <c r="G61" s="128"/>
      <c r="H61" s="25"/>
      <c r="I61" s="25"/>
      <c r="J61" s="25"/>
      <c r="K61" s="25"/>
      <c r="L61" s="26"/>
      <c r="M61" s="26"/>
      <c r="N61" s="27"/>
      <c r="O61" s="26"/>
      <c r="P61" s="27"/>
      <c r="Q61" s="26"/>
      <c r="R61" s="28"/>
      <c r="S61" s="29"/>
      <c r="T61" s="30"/>
      <c r="U61" s="30"/>
      <c r="V61" s="30"/>
      <c r="W61" s="30"/>
      <c r="X61" s="30"/>
      <c r="Y61" s="31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26"/>
      <c r="BK61" s="26"/>
      <c r="BL61" s="26"/>
      <c r="BM61" s="26"/>
      <c r="BN61" s="26"/>
      <c r="BO61" s="26"/>
      <c r="BP61" s="26"/>
      <c r="BQ61" s="26"/>
      <c r="BR61" s="26"/>
      <c r="BS61" s="26"/>
      <c r="BT61" s="26"/>
      <c r="BU61" s="26"/>
      <c r="BV61" s="26"/>
      <c r="BW61" s="26"/>
      <c r="BX61" s="26"/>
      <c r="BY61" s="26"/>
      <c r="BZ61" s="26"/>
      <c r="CA61" s="26"/>
      <c r="CB61" s="26"/>
      <c r="CC61" s="26"/>
      <c r="CD61" s="26"/>
      <c r="CE61" s="26"/>
      <c r="CF61" s="26"/>
      <c r="CG61" s="26"/>
      <c r="CH61" s="26"/>
      <c r="CI61" s="26"/>
      <c r="CJ61" s="26"/>
      <c r="CK61" s="26"/>
      <c r="CL61" s="26"/>
      <c r="CM61" s="26"/>
      <c r="CN61" s="26"/>
      <c r="CO61" s="26"/>
      <c r="CP61" s="26"/>
      <c r="CQ61" s="26"/>
      <c r="CR61" s="26"/>
      <c r="CS61" s="26"/>
      <c r="CT61" s="26"/>
      <c r="CU61" s="26"/>
      <c r="CV61" s="26"/>
      <c r="CW61" s="26"/>
      <c r="CX61" s="26"/>
      <c r="CY61" s="26"/>
      <c r="CZ61" s="26"/>
      <c r="DA61" s="26"/>
      <c r="DB61" s="26"/>
      <c r="DC61" s="26"/>
      <c r="DD61" s="26"/>
      <c r="DE61" s="26"/>
      <c r="DF61" s="26"/>
      <c r="DG61" s="26"/>
      <c r="DH61" s="26"/>
      <c r="DI61" s="26"/>
      <c r="DJ61" s="26"/>
      <c r="DK61" s="26"/>
      <c r="DL61" s="26"/>
      <c r="DM61" s="26"/>
      <c r="DN61" s="26"/>
      <c r="DO61" s="26"/>
      <c r="DP61" s="26"/>
      <c r="DQ61" s="26"/>
      <c r="DR61" s="26"/>
      <c r="DS61" s="26"/>
      <c r="DT61" s="26"/>
      <c r="DU61" s="26"/>
      <c r="DV61" s="26"/>
      <c r="DW61" s="26"/>
      <c r="DX61" s="26"/>
      <c r="DY61" s="26"/>
      <c r="DZ61" s="26"/>
      <c r="EA61" s="26"/>
      <c r="EB61" s="26"/>
      <c r="EC61" s="26"/>
      <c r="ED61" s="26"/>
      <c r="EE61" s="26"/>
      <c r="EF61" s="26"/>
      <c r="EG61" s="26"/>
      <c r="EH61" s="26"/>
      <c r="EI61" s="26"/>
      <c r="EJ61" s="26"/>
      <c r="EK61" s="26"/>
      <c r="EL61" s="26"/>
      <c r="EM61" s="26"/>
      <c r="EN61" s="26"/>
      <c r="EO61" s="26"/>
      <c r="EP61" s="26"/>
      <c r="EQ61" s="26"/>
      <c r="ER61" s="26"/>
      <c r="ES61" s="26"/>
      <c r="ET61" s="26"/>
      <c r="EU61" s="26"/>
      <c r="EV61" s="26"/>
      <c r="EW61" s="26"/>
      <c r="EX61" s="26"/>
      <c r="EY61" s="26"/>
      <c r="EZ61" s="26"/>
      <c r="FA61" s="26"/>
      <c r="FB61" s="26"/>
      <c r="FC61" s="26"/>
      <c r="FD61" s="26"/>
      <c r="FE61" s="26"/>
      <c r="FF61" s="26"/>
      <c r="FG61" s="26"/>
      <c r="FH61" s="26"/>
      <c r="FI61" s="26"/>
      <c r="FJ61" s="26"/>
      <c r="FK61" s="26"/>
      <c r="FL61" s="26"/>
      <c r="FM61" s="26"/>
      <c r="FN61" s="26"/>
      <c r="FO61" s="26"/>
      <c r="FP61" s="26"/>
      <c r="FQ61" s="26"/>
      <c r="FR61" s="26"/>
      <c r="FS61" s="26"/>
      <c r="FT61" s="26"/>
      <c r="FU61" s="26"/>
      <c r="FV61" s="26"/>
      <c r="FW61" s="26"/>
      <c r="FX61" s="26"/>
      <c r="FY61" s="26"/>
      <c r="FZ61" s="26"/>
      <c r="GA61" s="26"/>
      <c r="GB61" s="26"/>
      <c r="GC61" s="26"/>
      <c r="GD61" s="26"/>
      <c r="GE61" s="26"/>
      <c r="GF61" s="26"/>
      <c r="GG61" s="26"/>
      <c r="GH61" s="26"/>
      <c r="GI61" s="26"/>
      <c r="GJ61" s="26"/>
      <c r="GK61" s="26"/>
      <c r="GL61" s="26"/>
      <c r="GM61" s="26"/>
      <c r="GN61" s="26"/>
      <c r="GO61" s="26"/>
      <c r="GP61" s="26"/>
      <c r="GQ61" s="26"/>
      <c r="GR61" s="26"/>
      <c r="GS61" s="26"/>
      <c r="GT61" s="26"/>
      <c r="GU61" s="26"/>
      <c r="GV61" s="26"/>
      <c r="GW61" s="26"/>
      <c r="GX61" s="26"/>
      <c r="GY61" s="26"/>
      <c r="GZ61" s="26"/>
      <c r="HA61" s="26"/>
      <c r="HB61" s="26"/>
      <c r="HC61" s="26"/>
      <c r="HD61" s="26"/>
      <c r="HE61" s="26"/>
      <c r="HF61" s="26"/>
      <c r="HG61" s="26"/>
      <c r="HH61" s="26"/>
      <c r="HI61" s="26"/>
      <c r="HJ61" s="26"/>
      <c r="HK61" s="26"/>
      <c r="HL61" s="26"/>
      <c r="HM61" s="26"/>
      <c r="HN61" s="26"/>
      <c r="HO61" s="26"/>
      <c r="HP61" s="26"/>
      <c r="HQ61" s="26"/>
      <c r="HR61" s="26"/>
      <c r="HS61" s="26"/>
      <c r="HT61" s="26"/>
      <c r="HU61" s="26"/>
      <c r="HV61" s="26"/>
      <c r="HW61" s="26"/>
      <c r="HX61" s="26"/>
      <c r="HY61" s="26"/>
      <c r="HZ61" s="26"/>
      <c r="IA61" s="26"/>
      <c r="IB61" s="26"/>
      <c r="IC61" s="26"/>
      <c r="ID61" s="26"/>
      <c r="IE61" s="26"/>
      <c r="IF61" s="26"/>
      <c r="IG61" s="26"/>
      <c r="IH61" s="26"/>
      <c r="II61" s="26"/>
      <c r="IJ61" s="26"/>
      <c r="IK61" s="26"/>
      <c r="IL61" s="26"/>
      <c r="IM61" s="26"/>
      <c r="IN61" s="26"/>
      <c r="IO61" s="26"/>
      <c r="IP61" s="26"/>
      <c r="IQ61" s="26"/>
      <c r="IR61" s="26"/>
      <c r="IS61" s="26"/>
      <c r="IT61" s="26"/>
      <c r="IU61" s="26"/>
      <c r="IV61" s="26"/>
      <c r="IW61" s="26"/>
    </row>
    <row r="62" spans="1:257" ht="15.75" customHeight="1">
      <c r="A62" s="23"/>
      <c r="B62" s="124"/>
      <c r="C62" s="132"/>
      <c r="D62" s="126"/>
      <c r="E62" s="127"/>
      <c r="F62" s="128"/>
      <c r="G62" s="128"/>
      <c r="H62" s="25"/>
      <c r="I62" s="25"/>
      <c r="J62" s="25"/>
      <c r="K62" s="25"/>
      <c r="L62" s="26"/>
      <c r="M62" s="26"/>
      <c r="N62" s="27"/>
      <c r="O62" s="26"/>
      <c r="P62" s="27"/>
      <c r="Q62" s="26"/>
      <c r="R62" s="28"/>
      <c r="S62" s="29"/>
      <c r="T62" s="30"/>
      <c r="U62" s="30"/>
      <c r="V62" s="30"/>
      <c r="W62" s="30"/>
      <c r="X62" s="30"/>
      <c r="Y62" s="31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6"/>
      <c r="BL62" s="26"/>
      <c r="BM62" s="26"/>
      <c r="BN62" s="26"/>
      <c r="BO62" s="26"/>
      <c r="BP62" s="26"/>
      <c r="BQ62" s="26"/>
      <c r="BR62" s="26"/>
      <c r="BS62" s="26"/>
      <c r="BT62" s="26"/>
      <c r="BU62" s="26"/>
      <c r="BV62" s="26"/>
      <c r="BW62" s="26"/>
      <c r="BX62" s="26"/>
      <c r="BY62" s="26"/>
      <c r="BZ62" s="26"/>
      <c r="CA62" s="26"/>
      <c r="CB62" s="26"/>
      <c r="CC62" s="26"/>
      <c r="CD62" s="26"/>
      <c r="CE62" s="26"/>
      <c r="CF62" s="26"/>
      <c r="CG62" s="26"/>
      <c r="CH62" s="26"/>
      <c r="CI62" s="26"/>
      <c r="CJ62" s="26"/>
      <c r="CK62" s="26"/>
      <c r="CL62" s="26"/>
      <c r="CM62" s="26"/>
      <c r="CN62" s="26"/>
      <c r="CO62" s="26"/>
      <c r="CP62" s="26"/>
      <c r="CQ62" s="26"/>
      <c r="CR62" s="26"/>
      <c r="CS62" s="26"/>
      <c r="CT62" s="26"/>
      <c r="CU62" s="26"/>
      <c r="CV62" s="26"/>
      <c r="CW62" s="26"/>
      <c r="CX62" s="26"/>
      <c r="CY62" s="26"/>
      <c r="CZ62" s="26"/>
      <c r="DA62" s="26"/>
      <c r="DB62" s="26"/>
      <c r="DC62" s="26"/>
      <c r="DD62" s="26"/>
      <c r="DE62" s="26"/>
      <c r="DF62" s="26"/>
      <c r="DG62" s="26"/>
      <c r="DH62" s="26"/>
      <c r="DI62" s="26"/>
      <c r="DJ62" s="26"/>
      <c r="DK62" s="26"/>
      <c r="DL62" s="26"/>
      <c r="DM62" s="26"/>
      <c r="DN62" s="26"/>
      <c r="DO62" s="26"/>
      <c r="DP62" s="26"/>
      <c r="DQ62" s="26"/>
      <c r="DR62" s="26"/>
      <c r="DS62" s="26"/>
      <c r="DT62" s="26"/>
      <c r="DU62" s="26"/>
      <c r="DV62" s="26"/>
      <c r="DW62" s="26"/>
      <c r="DX62" s="26"/>
      <c r="DY62" s="26"/>
      <c r="DZ62" s="26"/>
      <c r="EA62" s="26"/>
      <c r="EB62" s="26"/>
      <c r="EC62" s="26"/>
      <c r="ED62" s="26"/>
      <c r="EE62" s="26"/>
      <c r="EF62" s="26"/>
      <c r="EG62" s="26"/>
      <c r="EH62" s="26"/>
      <c r="EI62" s="26"/>
      <c r="EJ62" s="26"/>
      <c r="EK62" s="26"/>
      <c r="EL62" s="26"/>
      <c r="EM62" s="26"/>
      <c r="EN62" s="26"/>
      <c r="EO62" s="26"/>
      <c r="EP62" s="26"/>
      <c r="EQ62" s="26"/>
      <c r="ER62" s="26"/>
      <c r="ES62" s="26"/>
      <c r="ET62" s="26"/>
      <c r="EU62" s="26"/>
      <c r="EV62" s="26"/>
      <c r="EW62" s="26"/>
      <c r="EX62" s="26"/>
      <c r="EY62" s="26"/>
      <c r="EZ62" s="26"/>
      <c r="FA62" s="26"/>
      <c r="FB62" s="26"/>
      <c r="FC62" s="26"/>
      <c r="FD62" s="26"/>
      <c r="FE62" s="26"/>
      <c r="FF62" s="26"/>
      <c r="FG62" s="26"/>
      <c r="FH62" s="26"/>
      <c r="FI62" s="26"/>
      <c r="FJ62" s="26"/>
      <c r="FK62" s="26"/>
      <c r="FL62" s="26"/>
      <c r="FM62" s="26"/>
      <c r="FN62" s="26"/>
      <c r="FO62" s="26"/>
      <c r="FP62" s="26"/>
      <c r="FQ62" s="26"/>
      <c r="FR62" s="26"/>
      <c r="FS62" s="26"/>
      <c r="FT62" s="26"/>
      <c r="FU62" s="26"/>
      <c r="FV62" s="26"/>
      <c r="FW62" s="26"/>
      <c r="FX62" s="26"/>
      <c r="FY62" s="26"/>
      <c r="FZ62" s="26"/>
      <c r="GA62" s="26"/>
      <c r="GB62" s="26"/>
      <c r="GC62" s="26"/>
      <c r="GD62" s="26"/>
      <c r="GE62" s="26"/>
      <c r="GF62" s="26"/>
      <c r="GG62" s="26"/>
      <c r="GH62" s="26"/>
      <c r="GI62" s="26"/>
      <c r="GJ62" s="26"/>
      <c r="GK62" s="26"/>
      <c r="GL62" s="26"/>
      <c r="GM62" s="26"/>
      <c r="GN62" s="26"/>
      <c r="GO62" s="26"/>
      <c r="GP62" s="26"/>
      <c r="GQ62" s="26"/>
      <c r="GR62" s="26"/>
      <c r="GS62" s="26"/>
      <c r="GT62" s="26"/>
      <c r="GU62" s="26"/>
      <c r="GV62" s="26"/>
      <c r="GW62" s="26"/>
      <c r="GX62" s="26"/>
      <c r="GY62" s="26"/>
      <c r="GZ62" s="26"/>
      <c r="HA62" s="26"/>
      <c r="HB62" s="26"/>
      <c r="HC62" s="26"/>
      <c r="HD62" s="26"/>
      <c r="HE62" s="26"/>
      <c r="HF62" s="26"/>
      <c r="HG62" s="26"/>
      <c r="HH62" s="26"/>
      <c r="HI62" s="26"/>
      <c r="HJ62" s="26"/>
      <c r="HK62" s="26"/>
      <c r="HL62" s="26"/>
      <c r="HM62" s="26"/>
      <c r="HN62" s="26"/>
      <c r="HO62" s="26"/>
      <c r="HP62" s="26"/>
      <c r="HQ62" s="26"/>
      <c r="HR62" s="26"/>
      <c r="HS62" s="26"/>
      <c r="HT62" s="26"/>
      <c r="HU62" s="26"/>
      <c r="HV62" s="26"/>
      <c r="HW62" s="26"/>
      <c r="HX62" s="26"/>
      <c r="HY62" s="26"/>
      <c r="HZ62" s="26"/>
      <c r="IA62" s="26"/>
      <c r="IB62" s="26"/>
      <c r="IC62" s="26"/>
      <c r="ID62" s="26"/>
      <c r="IE62" s="26"/>
      <c r="IF62" s="26"/>
      <c r="IG62" s="26"/>
      <c r="IH62" s="26"/>
      <c r="II62" s="26"/>
      <c r="IJ62" s="26"/>
      <c r="IK62" s="26"/>
      <c r="IL62" s="26"/>
      <c r="IM62" s="26"/>
      <c r="IN62" s="26"/>
      <c r="IO62" s="26"/>
      <c r="IP62" s="26"/>
      <c r="IQ62" s="26"/>
      <c r="IR62" s="26"/>
      <c r="IS62" s="26"/>
      <c r="IT62" s="26"/>
      <c r="IU62" s="26"/>
      <c r="IV62" s="26"/>
      <c r="IW62" s="26"/>
    </row>
    <row r="63" spans="1:257" ht="16.5" customHeight="1">
      <c r="A63" s="23"/>
      <c r="B63" s="133" t="s">
        <v>54</v>
      </c>
      <c r="C63" s="134" t="s">
        <v>55</v>
      </c>
      <c r="D63" s="135" t="s">
        <v>56</v>
      </c>
      <c r="E63" s="136" t="s">
        <v>57</v>
      </c>
      <c r="F63" s="137" t="s">
        <v>58</v>
      </c>
      <c r="G63" s="135" t="s">
        <v>59</v>
      </c>
      <c r="H63" s="25"/>
      <c r="I63" s="25"/>
      <c r="J63" s="25"/>
      <c r="K63" s="25"/>
      <c r="L63" s="26"/>
      <c r="M63" s="26"/>
      <c r="N63" s="27"/>
      <c r="O63" s="26"/>
      <c r="P63" s="27"/>
      <c r="Q63" s="26"/>
      <c r="R63" s="28"/>
      <c r="S63" s="29"/>
      <c r="T63" s="30"/>
      <c r="U63" s="30"/>
      <c r="V63" s="30"/>
      <c r="W63" s="30"/>
      <c r="X63" s="30"/>
      <c r="Y63" s="31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26"/>
      <c r="BK63" s="26"/>
      <c r="BL63" s="26"/>
      <c r="BM63" s="26"/>
      <c r="BN63" s="26"/>
      <c r="BO63" s="26"/>
      <c r="BP63" s="26"/>
      <c r="BQ63" s="26"/>
      <c r="BR63" s="26"/>
      <c r="BS63" s="26"/>
      <c r="BT63" s="26"/>
      <c r="BU63" s="26"/>
      <c r="BV63" s="26"/>
      <c r="BW63" s="26"/>
      <c r="BX63" s="26"/>
      <c r="BY63" s="26"/>
      <c r="BZ63" s="26"/>
      <c r="CA63" s="26"/>
      <c r="CB63" s="26"/>
      <c r="CC63" s="26"/>
      <c r="CD63" s="26"/>
      <c r="CE63" s="26"/>
      <c r="CF63" s="26"/>
      <c r="CG63" s="26"/>
      <c r="CH63" s="26"/>
      <c r="CI63" s="26"/>
      <c r="CJ63" s="26"/>
      <c r="CK63" s="26"/>
      <c r="CL63" s="26"/>
      <c r="CM63" s="26"/>
      <c r="CN63" s="26"/>
      <c r="CO63" s="26"/>
      <c r="CP63" s="26"/>
      <c r="CQ63" s="26"/>
      <c r="CR63" s="26"/>
      <c r="CS63" s="26"/>
      <c r="CT63" s="26"/>
      <c r="CU63" s="26"/>
      <c r="CV63" s="26"/>
      <c r="CW63" s="26"/>
      <c r="CX63" s="26"/>
      <c r="CY63" s="26"/>
      <c r="CZ63" s="26"/>
      <c r="DA63" s="26"/>
      <c r="DB63" s="26"/>
      <c r="DC63" s="26"/>
      <c r="DD63" s="26"/>
      <c r="DE63" s="26"/>
      <c r="DF63" s="26"/>
      <c r="DG63" s="26"/>
      <c r="DH63" s="26"/>
      <c r="DI63" s="26"/>
      <c r="DJ63" s="26"/>
      <c r="DK63" s="26"/>
      <c r="DL63" s="26"/>
      <c r="DM63" s="26"/>
      <c r="DN63" s="26"/>
      <c r="DO63" s="26"/>
      <c r="DP63" s="26"/>
      <c r="DQ63" s="26"/>
      <c r="DR63" s="26"/>
      <c r="DS63" s="26"/>
      <c r="DT63" s="26"/>
      <c r="DU63" s="26"/>
      <c r="DV63" s="26"/>
      <c r="DW63" s="26"/>
      <c r="DX63" s="26"/>
      <c r="DY63" s="26"/>
      <c r="DZ63" s="26"/>
      <c r="EA63" s="26"/>
      <c r="EB63" s="26"/>
      <c r="EC63" s="26"/>
      <c r="ED63" s="26"/>
      <c r="EE63" s="26"/>
      <c r="EF63" s="26"/>
      <c r="EG63" s="26"/>
      <c r="EH63" s="26"/>
      <c r="EI63" s="26"/>
      <c r="EJ63" s="26"/>
      <c r="EK63" s="26"/>
      <c r="EL63" s="26"/>
      <c r="EM63" s="26"/>
      <c r="EN63" s="26"/>
      <c r="EO63" s="26"/>
      <c r="EP63" s="26"/>
      <c r="EQ63" s="26"/>
      <c r="ER63" s="26"/>
      <c r="ES63" s="26"/>
      <c r="ET63" s="26"/>
      <c r="EU63" s="26"/>
      <c r="EV63" s="26"/>
      <c r="EW63" s="26"/>
      <c r="EX63" s="26"/>
      <c r="EY63" s="26"/>
      <c r="EZ63" s="26"/>
      <c r="FA63" s="26"/>
      <c r="FB63" s="26"/>
      <c r="FC63" s="26"/>
      <c r="FD63" s="26"/>
      <c r="FE63" s="26"/>
      <c r="FF63" s="26"/>
      <c r="FG63" s="26"/>
      <c r="FH63" s="26"/>
      <c r="FI63" s="26"/>
      <c r="FJ63" s="26"/>
      <c r="FK63" s="26"/>
      <c r="FL63" s="26"/>
      <c r="FM63" s="26"/>
      <c r="FN63" s="26"/>
      <c r="FO63" s="26"/>
      <c r="FP63" s="26"/>
      <c r="FQ63" s="26"/>
      <c r="FR63" s="26"/>
      <c r="FS63" s="26"/>
      <c r="FT63" s="26"/>
      <c r="FU63" s="26"/>
      <c r="FV63" s="26"/>
      <c r="FW63" s="26"/>
      <c r="FX63" s="26"/>
      <c r="FY63" s="26"/>
      <c r="FZ63" s="26"/>
      <c r="GA63" s="26"/>
      <c r="GB63" s="26"/>
      <c r="GC63" s="26"/>
      <c r="GD63" s="26"/>
      <c r="GE63" s="26"/>
      <c r="GF63" s="26"/>
      <c r="GG63" s="26"/>
      <c r="GH63" s="26"/>
      <c r="GI63" s="26"/>
      <c r="GJ63" s="26"/>
      <c r="GK63" s="26"/>
      <c r="GL63" s="26"/>
      <c r="GM63" s="26"/>
      <c r="GN63" s="26"/>
      <c r="GO63" s="26"/>
      <c r="GP63" s="26"/>
      <c r="GQ63" s="26"/>
      <c r="GR63" s="26"/>
      <c r="GS63" s="26"/>
      <c r="GT63" s="26"/>
      <c r="GU63" s="26"/>
      <c r="GV63" s="26"/>
      <c r="GW63" s="26"/>
      <c r="GX63" s="26"/>
      <c r="GY63" s="26"/>
      <c r="GZ63" s="26"/>
      <c r="HA63" s="26"/>
      <c r="HB63" s="26"/>
      <c r="HC63" s="26"/>
      <c r="HD63" s="26"/>
      <c r="HE63" s="26"/>
      <c r="HF63" s="26"/>
      <c r="HG63" s="26"/>
      <c r="HH63" s="26"/>
      <c r="HI63" s="26"/>
      <c r="HJ63" s="26"/>
      <c r="HK63" s="26"/>
      <c r="HL63" s="26"/>
      <c r="HM63" s="26"/>
      <c r="HN63" s="26"/>
      <c r="HO63" s="26"/>
      <c r="HP63" s="26"/>
      <c r="HQ63" s="26"/>
      <c r="HR63" s="26"/>
      <c r="HS63" s="26"/>
      <c r="HT63" s="26"/>
      <c r="HU63" s="26"/>
      <c r="HV63" s="26"/>
      <c r="HW63" s="26"/>
      <c r="HX63" s="26"/>
      <c r="HY63" s="26"/>
      <c r="HZ63" s="26"/>
      <c r="IA63" s="26"/>
      <c r="IB63" s="26"/>
      <c r="IC63" s="26"/>
      <c r="ID63" s="26"/>
      <c r="IE63" s="26"/>
      <c r="IF63" s="26"/>
      <c r="IG63" s="26"/>
      <c r="IH63" s="26"/>
      <c r="II63" s="26"/>
      <c r="IJ63" s="26"/>
      <c r="IK63" s="26"/>
      <c r="IL63" s="26"/>
      <c r="IM63" s="26"/>
      <c r="IN63" s="26"/>
      <c r="IO63" s="26"/>
      <c r="IP63" s="26"/>
      <c r="IQ63" s="26"/>
      <c r="IR63" s="26"/>
      <c r="IS63" s="26"/>
      <c r="IT63" s="26"/>
      <c r="IU63" s="26"/>
      <c r="IV63" s="26"/>
      <c r="IW63" s="26"/>
    </row>
    <row r="64" spans="1:257" ht="15.75" customHeight="1">
      <c r="A64" s="23"/>
      <c r="B64" s="41"/>
      <c r="C64" s="1"/>
      <c r="D64" s="138"/>
      <c r="E64" s="139"/>
      <c r="F64" s="128"/>
      <c r="G64" s="128"/>
      <c r="H64" s="25"/>
      <c r="I64" s="25"/>
      <c r="J64" s="25"/>
      <c r="K64" s="25"/>
      <c r="L64" s="26"/>
      <c r="M64" s="26"/>
      <c r="N64" s="27"/>
      <c r="O64" s="26"/>
      <c r="P64" s="27"/>
      <c r="Q64" s="26"/>
      <c r="R64" s="28"/>
      <c r="S64" s="29"/>
      <c r="T64" s="30"/>
      <c r="U64" s="30"/>
      <c r="V64" s="30"/>
      <c r="W64" s="30"/>
      <c r="X64" s="30"/>
      <c r="Y64" s="31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26"/>
      <c r="BK64" s="26"/>
      <c r="BL64" s="26"/>
      <c r="BM64" s="26"/>
      <c r="BN64" s="26"/>
      <c r="BO64" s="26"/>
      <c r="BP64" s="26"/>
      <c r="BQ64" s="26"/>
      <c r="BR64" s="26"/>
      <c r="BS64" s="26"/>
      <c r="BT64" s="26"/>
      <c r="BU64" s="26"/>
      <c r="BV64" s="26"/>
      <c r="BW64" s="26"/>
      <c r="BX64" s="26"/>
      <c r="BY64" s="26"/>
      <c r="BZ64" s="26"/>
      <c r="CA64" s="26"/>
      <c r="CB64" s="26"/>
      <c r="CC64" s="26"/>
      <c r="CD64" s="26"/>
      <c r="CE64" s="26"/>
      <c r="CF64" s="26"/>
      <c r="CG64" s="26"/>
      <c r="CH64" s="26"/>
      <c r="CI64" s="26"/>
      <c r="CJ64" s="26"/>
      <c r="CK64" s="26"/>
      <c r="CL64" s="26"/>
      <c r="CM64" s="26"/>
      <c r="CN64" s="26"/>
      <c r="CO64" s="26"/>
      <c r="CP64" s="26"/>
      <c r="CQ64" s="26"/>
      <c r="CR64" s="26"/>
      <c r="CS64" s="26"/>
      <c r="CT64" s="26"/>
      <c r="CU64" s="26"/>
      <c r="CV64" s="26"/>
      <c r="CW64" s="26"/>
      <c r="CX64" s="26"/>
      <c r="CY64" s="26"/>
      <c r="CZ64" s="26"/>
      <c r="DA64" s="26"/>
      <c r="DB64" s="26"/>
      <c r="DC64" s="26"/>
      <c r="DD64" s="26"/>
      <c r="DE64" s="26"/>
      <c r="DF64" s="26"/>
      <c r="DG64" s="26"/>
      <c r="DH64" s="26"/>
      <c r="DI64" s="26"/>
      <c r="DJ64" s="26"/>
      <c r="DK64" s="26"/>
      <c r="DL64" s="26"/>
      <c r="DM64" s="26"/>
      <c r="DN64" s="26"/>
      <c r="DO64" s="26"/>
      <c r="DP64" s="26"/>
      <c r="DQ64" s="26"/>
      <c r="DR64" s="26"/>
      <c r="DS64" s="26"/>
      <c r="DT64" s="26"/>
      <c r="DU64" s="26"/>
      <c r="DV64" s="26"/>
      <c r="DW64" s="26"/>
      <c r="DX64" s="26"/>
      <c r="DY64" s="26"/>
      <c r="DZ64" s="26"/>
      <c r="EA64" s="26"/>
      <c r="EB64" s="26"/>
      <c r="EC64" s="26"/>
      <c r="ED64" s="26"/>
      <c r="EE64" s="26"/>
      <c r="EF64" s="26"/>
      <c r="EG64" s="26"/>
      <c r="EH64" s="26"/>
      <c r="EI64" s="26"/>
      <c r="EJ64" s="26"/>
      <c r="EK64" s="26"/>
      <c r="EL64" s="26"/>
      <c r="EM64" s="26"/>
      <c r="EN64" s="26"/>
      <c r="EO64" s="26"/>
      <c r="EP64" s="26"/>
      <c r="EQ64" s="26"/>
      <c r="ER64" s="26"/>
      <c r="ES64" s="26"/>
      <c r="ET64" s="26"/>
      <c r="EU64" s="26"/>
      <c r="EV64" s="26"/>
      <c r="EW64" s="26"/>
      <c r="EX64" s="26"/>
      <c r="EY64" s="26"/>
      <c r="EZ64" s="26"/>
      <c r="FA64" s="26"/>
      <c r="FB64" s="26"/>
      <c r="FC64" s="26"/>
      <c r="FD64" s="26"/>
      <c r="FE64" s="26"/>
      <c r="FF64" s="26"/>
      <c r="FG64" s="26"/>
      <c r="FH64" s="26"/>
      <c r="FI64" s="26"/>
      <c r="FJ64" s="26"/>
      <c r="FK64" s="26"/>
      <c r="FL64" s="26"/>
      <c r="FM64" s="26"/>
      <c r="FN64" s="26"/>
      <c r="FO64" s="26"/>
      <c r="FP64" s="26"/>
      <c r="FQ64" s="26"/>
      <c r="FR64" s="26"/>
      <c r="FS64" s="26"/>
      <c r="FT64" s="26"/>
      <c r="FU64" s="26"/>
      <c r="FV64" s="26"/>
      <c r="FW64" s="26"/>
      <c r="FX64" s="26"/>
      <c r="FY64" s="26"/>
      <c r="FZ64" s="26"/>
      <c r="GA64" s="26"/>
      <c r="GB64" s="26"/>
      <c r="GC64" s="26"/>
      <c r="GD64" s="26"/>
      <c r="GE64" s="26"/>
      <c r="GF64" s="26"/>
      <c r="GG64" s="26"/>
      <c r="GH64" s="26"/>
      <c r="GI64" s="26"/>
      <c r="GJ64" s="26"/>
      <c r="GK64" s="26"/>
      <c r="GL64" s="26"/>
      <c r="GM64" s="26"/>
      <c r="GN64" s="26"/>
      <c r="GO64" s="26"/>
      <c r="GP64" s="26"/>
      <c r="GQ64" s="26"/>
      <c r="GR64" s="26"/>
      <c r="GS64" s="26"/>
      <c r="GT64" s="26"/>
      <c r="GU64" s="26"/>
      <c r="GV64" s="26"/>
      <c r="GW64" s="26"/>
      <c r="GX64" s="26"/>
      <c r="GY64" s="26"/>
      <c r="GZ64" s="26"/>
      <c r="HA64" s="26"/>
      <c r="HB64" s="26"/>
      <c r="HC64" s="26"/>
      <c r="HD64" s="26"/>
      <c r="HE64" s="26"/>
      <c r="HF64" s="26"/>
      <c r="HG64" s="26"/>
      <c r="HH64" s="26"/>
      <c r="HI64" s="26"/>
      <c r="HJ64" s="26"/>
      <c r="HK64" s="26"/>
      <c r="HL64" s="26"/>
      <c r="HM64" s="26"/>
      <c r="HN64" s="26"/>
      <c r="HO64" s="26"/>
      <c r="HP64" s="26"/>
      <c r="HQ64" s="26"/>
      <c r="HR64" s="26"/>
      <c r="HS64" s="26"/>
      <c r="HT64" s="26"/>
      <c r="HU64" s="26"/>
      <c r="HV64" s="26"/>
      <c r="HW64" s="26"/>
      <c r="HX64" s="26"/>
      <c r="HY64" s="26"/>
      <c r="HZ64" s="26"/>
      <c r="IA64" s="26"/>
      <c r="IB64" s="26"/>
      <c r="IC64" s="26"/>
      <c r="ID64" s="26"/>
      <c r="IE64" s="26"/>
      <c r="IF64" s="26"/>
      <c r="IG64" s="26"/>
      <c r="IH64" s="26"/>
      <c r="II64" s="26"/>
      <c r="IJ64" s="26"/>
      <c r="IK64" s="26"/>
      <c r="IL64" s="26"/>
      <c r="IM64" s="26"/>
      <c r="IN64" s="26"/>
      <c r="IO64" s="26"/>
      <c r="IP64" s="26"/>
      <c r="IQ64" s="26"/>
      <c r="IR64" s="26"/>
      <c r="IS64" s="26"/>
      <c r="IT64" s="26"/>
      <c r="IU64" s="26"/>
      <c r="IV64" s="26"/>
      <c r="IW64" s="26"/>
    </row>
    <row r="65" spans="1:257" ht="15.75" customHeight="1">
      <c r="A65" s="23"/>
      <c r="B65" s="41"/>
      <c r="C65" s="1"/>
      <c r="D65" s="138"/>
      <c r="E65" s="139"/>
      <c r="F65" s="128"/>
      <c r="G65" s="128"/>
      <c r="H65" s="25"/>
      <c r="I65" s="25"/>
      <c r="J65" s="25"/>
      <c r="K65" s="25"/>
      <c r="L65" s="26"/>
      <c r="M65" s="26"/>
      <c r="N65" s="27"/>
      <c r="O65" s="26"/>
      <c r="P65" s="27"/>
      <c r="Q65" s="26"/>
      <c r="R65" s="28"/>
      <c r="S65" s="29"/>
      <c r="T65" s="30"/>
      <c r="U65" s="30"/>
      <c r="V65" s="30"/>
      <c r="W65" s="30"/>
      <c r="X65" s="30"/>
      <c r="Y65" s="31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  <c r="BM65" s="26"/>
      <c r="BN65" s="26"/>
      <c r="BO65" s="26"/>
      <c r="BP65" s="26"/>
      <c r="BQ65" s="26"/>
      <c r="BR65" s="26"/>
      <c r="BS65" s="26"/>
      <c r="BT65" s="26"/>
      <c r="BU65" s="26"/>
      <c r="BV65" s="26"/>
      <c r="BW65" s="26"/>
      <c r="BX65" s="26"/>
      <c r="BY65" s="26"/>
      <c r="BZ65" s="26"/>
      <c r="CA65" s="26"/>
      <c r="CB65" s="26"/>
      <c r="CC65" s="26"/>
      <c r="CD65" s="26"/>
      <c r="CE65" s="26"/>
      <c r="CF65" s="26"/>
      <c r="CG65" s="26"/>
      <c r="CH65" s="26"/>
      <c r="CI65" s="26"/>
      <c r="CJ65" s="26"/>
      <c r="CK65" s="26"/>
      <c r="CL65" s="26"/>
      <c r="CM65" s="26"/>
      <c r="CN65" s="26"/>
      <c r="CO65" s="26"/>
      <c r="CP65" s="26"/>
      <c r="CQ65" s="26"/>
      <c r="CR65" s="26"/>
      <c r="CS65" s="26"/>
      <c r="CT65" s="26"/>
      <c r="CU65" s="26"/>
      <c r="CV65" s="26"/>
      <c r="CW65" s="26"/>
      <c r="CX65" s="26"/>
      <c r="CY65" s="26"/>
      <c r="CZ65" s="26"/>
      <c r="DA65" s="26"/>
      <c r="DB65" s="26"/>
      <c r="DC65" s="26"/>
      <c r="DD65" s="26"/>
      <c r="DE65" s="26"/>
      <c r="DF65" s="26"/>
      <c r="DG65" s="26"/>
      <c r="DH65" s="26"/>
      <c r="DI65" s="26"/>
      <c r="DJ65" s="26"/>
      <c r="DK65" s="26"/>
      <c r="DL65" s="26"/>
      <c r="DM65" s="26"/>
      <c r="DN65" s="26"/>
      <c r="DO65" s="26"/>
      <c r="DP65" s="26"/>
      <c r="DQ65" s="26"/>
      <c r="DR65" s="26"/>
      <c r="DS65" s="26"/>
      <c r="DT65" s="26"/>
      <c r="DU65" s="26"/>
      <c r="DV65" s="26"/>
      <c r="DW65" s="26"/>
      <c r="DX65" s="26"/>
      <c r="DY65" s="26"/>
      <c r="DZ65" s="26"/>
      <c r="EA65" s="26"/>
      <c r="EB65" s="26"/>
      <c r="EC65" s="26"/>
      <c r="ED65" s="26"/>
      <c r="EE65" s="26"/>
      <c r="EF65" s="26"/>
      <c r="EG65" s="26"/>
      <c r="EH65" s="26"/>
      <c r="EI65" s="26"/>
      <c r="EJ65" s="26"/>
      <c r="EK65" s="26"/>
      <c r="EL65" s="26"/>
      <c r="EM65" s="26"/>
      <c r="EN65" s="26"/>
      <c r="EO65" s="26"/>
      <c r="EP65" s="26"/>
      <c r="EQ65" s="26"/>
      <c r="ER65" s="26"/>
      <c r="ES65" s="26"/>
      <c r="ET65" s="26"/>
      <c r="EU65" s="26"/>
      <c r="EV65" s="26"/>
      <c r="EW65" s="26"/>
      <c r="EX65" s="26"/>
      <c r="EY65" s="26"/>
      <c r="EZ65" s="26"/>
      <c r="FA65" s="26"/>
      <c r="FB65" s="26"/>
      <c r="FC65" s="26"/>
      <c r="FD65" s="26"/>
      <c r="FE65" s="26"/>
      <c r="FF65" s="26"/>
      <c r="FG65" s="26"/>
      <c r="FH65" s="26"/>
      <c r="FI65" s="26"/>
      <c r="FJ65" s="26"/>
      <c r="FK65" s="26"/>
      <c r="FL65" s="26"/>
      <c r="FM65" s="26"/>
      <c r="FN65" s="26"/>
      <c r="FO65" s="26"/>
      <c r="FP65" s="26"/>
      <c r="FQ65" s="26"/>
      <c r="FR65" s="26"/>
      <c r="FS65" s="26"/>
      <c r="FT65" s="26"/>
      <c r="FU65" s="26"/>
      <c r="FV65" s="26"/>
      <c r="FW65" s="26"/>
      <c r="FX65" s="26"/>
      <c r="FY65" s="26"/>
      <c r="FZ65" s="26"/>
      <c r="GA65" s="26"/>
      <c r="GB65" s="26"/>
      <c r="GC65" s="26"/>
      <c r="GD65" s="26"/>
      <c r="GE65" s="26"/>
      <c r="GF65" s="26"/>
      <c r="GG65" s="26"/>
      <c r="GH65" s="26"/>
      <c r="GI65" s="26"/>
      <c r="GJ65" s="26"/>
      <c r="GK65" s="26"/>
      <c r="GL65" s="26"/>
      <c r="GM65" s="26"/>
      <c r="GN65" s="26"/>
      <c r="GO65" s="26"/>
      <c r="GP65" s="26"/>
      <c r="GQ65" s="26"/>
      <c r="GR65" s="26"/>
      <c r="GS65" s="26"/>
      <c r="GT65" s="26"/>
      <c r="GU65" s="26"/>
      <c r="GV65" s="26"/>
      <c r="GW65" s="26"/>
      <c r="GX65" s="26"/>
      <c r="GY65" s="26"/>
      <c r="GZ65" s="26"/>
      <c r="HA65" s="26"/>
      <c r="HB65" s="26"/>
      <c r="HC65" s="26"/>
      <c r="HD65" s="26"/>
      <c r="HE65" s="26"/>
      <c r="HF65" s="26"/>
      <c r="HG65" s="26"/>
      <c r="HH65" s="26"/>
      <c r="HI65" s="26"/>
      <c r="HJ65" s="26"/>
      <c r="HK65" s="26"/>
      <c r="HL65" s="26"/>
      <c r="HM65" s="26"/>
      <c r="HN65" s="26"/>
      <c r="HO65" s="26"/>
      <c r="HP65" s="26"/>
      <c r="HQ65" s="26"/>
      <c r="HR65" s="26"/>
      <c r="HS65" s="26"/>
      <c r="HT65" s="26"/>
      <c r="HU65" s="26"/>
      <c r="HV65" s="26"/>
      <c r="HW65" s="26"/>
      <c r="HX65" s="26"/>
      <c r="HY65" s="26"/>
      <c r="HZ65" s="26"/>
      <c r="IA65" s="26"/>
      <c r="IB65" s="26"/>
      <c r="IC65" s="26"/>
      <c r="ID65" s="26"/>
      <c r="IE65" s="26"/>
      <c r="IF65" s="26"/>
      <c r="IG65" s="26"/>
      <c r="IH65" s="26"/>
      <c r="II65" s="26"/>
      <c r="IJ65" s="26"/>
      <c r="IK65" s="26"/>
      <c r="IL65" s="26"/>
      <c r="IM65" s="26"/>
      <c r="IN65" s="26"/>
      <c r="IO65" s="26"/>
      <c r="IP65" s="26"/>
      <c r="IQ65" s="26"/>
      <c r="IR65" s="26"/>
      <c r="IS65" s="26"/>
      <c r="IT65" s="26"/>
      <c r="IU65" s="26"/>
      <c r="IV65" s="26"/>
      <c r="IW65" s="26"/>
    </row>
    <row r="66" spans="1:257" s="86" customFormat="1" ht="15.75" customHeight="1">
      <c r="A66" s="78"/>
      <c r="B66" s="140" t="s">
        <v>16</v>
      </c>
      <c r="C66" s="141" t="s">
        <v>17</v>
      </c>
      <c r="D66" s="142"/>
      <c r="E66" s="143"/>
      <c r="F66" s="144"/>
      <c r="G66" s="144"/>
      <c r="H66" s="79"/>
      <c r="I66" s="79"/>
      <c r="J66" s="79"/>
      <c r="K66" s="79"/>
      <c r="L66" s="80"/>
      <c r="M66" s="80"/>
      <c r="N66" s="81"/>
      <c r="O66" s="80"/>
      <c r="P66" s="81"/>
      <c r="Q66" s="80"/>
      <c r="R66" s="82"/>
      <c r="S66" s="83"/>
      <c r="T66" s="84"/>
      <c r="U66" s="84"/>
      <c r="V66" s="84"/>
      <c r="W66" s="84"/>
      <c r="X66" s="84"/>
      <c r="Y66" s="85"/>
      <c r="Z66" s="80"/>
      <c r="AA66" s="80"/>
      <c r="AB66" s="80"/>
      <c r="AC66" s="80"/>
      <c r="AD66" s="80"/>
      <c r="AE66" s="80"/>
      <c r="AF66" s="80"/>
      <c r="AG66" s="80"/>
      <c r="AH66" s="80"/>
      <c r="AI66" s="80"/>
      <c r="AJ66" s="80"/>
      <c r="AK66" s="80"/>
      <c r="AL66" s="80"/>
      <c r="AM66" s="80"/>
      <c r="AN66" s="80"/>
      <c r="AO66" s="80"/>
      <c r="AP66" s="80"/>
      <c r="AQ66" s="80"/>
      <c r="AR66" s="80"/>
      <c r="AS66" s="80"/>
      <c r="AT66" s="80"/>
      <c r="AU66" s="80"/>
      <c r="AV66" s="80"/>
      <c r="AW66" s="80"/>
      <c r="AX66" s="80"/>
      <c r="AY66" s="80"/>
      <c r="AZ66" s="80"/>
      <c r="BA66" s="80"/>
      <c r="BB66" s="80"/>
      <c r="BC66" s="80"/>
      <c r="BD66" s="80"/>
      <c r="BE66" s="80"/>
      <c r="BF66" s="80"/>
      <c r="BG66" s="80"/>
      <c r="BH66" s="80"/>
      <c r="BI66" s="80"/>
      <c r="BJ66" s="80"/>
      <c r="BK66" s="80"/>
      <c r="BL66" s="80"/>
      <c r="BM66" s="80"/>
      <c r="BN66" s="80"/>
      <c r="BO66" s="80"/>
      <c r="BP66" s="80"/>
      <c r="BQ66" s="80"/>
      <c r="BR66" s="80"/>
      <c r="BS66" s="80"/>
      <c r="BT66" s="80"/>
      <c r="BU66" s="80"/>
      <c r="BV66" s="80"/>
      <c r="BW66" s="80"/>
      <c r="BX66" s="80"/>
      <c r="BY66" s="80"/>
      <c r="BZ66" s="80"/>
      <c r="CA66" s="80"/>
      <c r="CB66" s="80"/>
      <c r="CC66" s="80"/>
      <c r="CD66" s="80"/>
      <c r="CE66" s="80"/>
      <c r="CF66" s="80"/>
      <c r="CG66" s="80"/>
      <c r="CH66" s="80"/>
      <c r="CI66" s="80"/>
      <c r="CJ66" s="80"/>
      <c r="CK66" s="80"/>
      <c r="CL66" s="80"/>
      <c r="CM66" s="80"/>
      <c r="CN66" s="80"/>
      <c r="CO66" s="80"/>
      <c r="CP66" s="80"/>
      <c r="CQ66" s="80"/>
      <c r="CR66" s="80"/>
      <c r="CS66" s="80"/>
      <c r="CT66" s="80"/>
      <c r="CU66" s="80"/>
      <c r="CV66" s="80"/>
      <c r="CW66" s="80"/>
      <c r="CX66" s="80"/>
      <c r="CY66" s="80"/>
      <c r="CZ66" s="80"/>
      <c r="DA66" s="80"/>
      <c r="DB66" s="80"/>
      <c r="DC66" s="80"/>
      <c r="DD66" s="80"/>
      <c r="DE66" s="80"/>
      <c r="DF66" s="80"/>
      <c r="DG66" s="80"/>
      <c r="DH66" s="80"/>
      <c r="DI66" s="80"/>
      <c r="DJ66" s="80"/>
      <c r="DK66" s="80"/>
      <c r="DL66" s="80"/>
      <c r="DM66" s="80"/>
      <c r="DN66" s="80"/>
      <c r="DO66" s="80"/>
      <c r="DP66" s="80"/>
      <c r="DQ66" s="80"/>
      <c r="DR66" s="80"/>
      <c r="DS66" s="80"/>
      <c r="DT66" s="80"/>
      <c r="DU66" s="80"/>
      <c r="DV66" s="80"/>
      <c r="DW66" s="80"/>
      <c r="DX66" s="80"/>
      <c r="DY66" s="80"/>
      <c r="DZ66" s="80"/>
      <c r="EA66" s="80"/>
      <c r="EB66" s="80"/>
      <c r="EC66" s="80"/>
      <c r="ED66" s="80"/>
      <c r="EE66" s="80"/>
      <c r="EF66" s="80"/>
      <c r="EG66" s="80"/>
      <c r="EH66" s="80"/>
      <c r="EI66" s="80"/>
      <c r="EJ66" s="80"/>
      <c r="EK66" s="80"/>
      <c r="EL66" s="80"/>
      <c r="EM66" s="80"/>
      <c r="EN66" s="80"/>
      <c r="EO66" s="80"/>
      <c r="EP66" s="80"/>
      <c r="EQ66" s="80"/>
      <c r="ER66" s="80"/>
      <c r="ES66" s="80"/>
      <c r="ET66" s="80"/>
      <c r="EU66" s="80"/>
      <c r="EV66" s="80"/>
      <c r="EW66" s="80"/>
      <c r="EX66" s="80"/>
      <c r="EY66" s="80"/>
      <c r="EZ66" s="80"/>
      <c r="FA66" s="80"/>
      <c r="FB66" s="80"/>
      <c r="FC66" s="80"/>
      <c r="FD66" s="80"/>
      <c r="FE66" s="80"/>
      <c r="FF66" s="80"/>
      <c r="FG66" s="80"/>
      <c r="FH66" s="80"/>
      <c r="FI66" s="80"/>
      <c r="FJ66" s="80"/>
      <c r="FK66" s="80"/>
      <c r="FL66" s="80"/>
      <c r="FM66" s="80"/>
      <c r="FN66" s="80"/>
      <c r="FO66" s="80"/>
      <c r="FP66" s="80"/>
      <c r="FQ66" s="80"/>
      <c r="FR66" s="80"/>
      <c r="FS66" s="80"/>
      <c r="FT66" s="80"/>
      <c r="FU66" s="80"/>
      <c r="FV66" s="80"/>
      <c r="FW66" s="80"/>
      <c r="FX66" s="80"/>
      <c r="FY66" s="80"/>
      <c r="FZ66" s="80"/>
      <c r="GA66" s="80"/>
      <c r="GB66" s="80"/>
      <c r="GC66" s="80"/>
      <c r="GD66" s="80"/>
      <c r="GE66" s="80"/>
      <c r="GF66" s="80"/>
      <c r="GG66" s="80"/>
      <c r="GH66" s="80"/>
      <c r="GI66" s="80"/>
      <c r="GJ66" s="80"/>
      <c r="GK66" s="80"/>
      <c r="GL66" s="80"/>
      <c r="GM66" s="80"/>
      <c r="GN66" s="80"/>
      <c r="GO66" s="80"/>
      <c r="GP66" s="80"/>
      <c r="GQ66" s="80"/>
      <c r="GR66" s="80"/>
      <c r="GS66" s="80"/>
      <c r="GT66" s="80"/>
      <c r="GU66" s="80"/>
      <c r="GV66" s="80"/>
      <c r="GW66" s="80"/>
      <c r="GX66" s="80"/>
      <c r="GY66" s="80"/>
      <c r="GZ66" s="80"/>
      <c r="HA66" s="80"/>
      <c r="HB66" s="80"/>
      <c r="HC66" s="80"/>
      <c r="HD66" s="80"/>
      <c r="HE66" s="80"/>
      <c r="HF66" s="80"/>
      <c r="HG66" s="80"/>
      <c r="HH66" s="80"/>
      <c r="HI66" s="80"/>
      <c r="HJ66" s="80"/>
      <c r="HK66" s="80"/>
      <c r="HL66" s="80"/>
      <c r="HM66" s="80"/>
      <c r="HN66" s="80"/>
      <c r="HO66" s="80"/>
      <c r="HP66" s="80"/>
      <c r="HQ66" s="80"/>
      <c r="HR66" s="80"/>
      <c r="HS66" s="80"/>
      <c r="HT66" s="80"/>
      <c r="HU66" s="80"/>
      <c r="HV66" s="80"/>
      <c r="HW66" s="80"/>
      <c r="HX66" s="80"/>
      <c r="HY66" s="80"/>
      <c r="HZ66" s="80"/>
      <c r="IA66" s="80"/>
      <c r="IB66" s="80"/>
      <c r="IC66" s="80"/>
      <c r="ID66" s="80"/>
      <c r="IE66" s="80"/>
      <c r="IF66" s="80"/>
      <c r="IG66" s="80"/>
      <c r="IH66" s="80"/>
      <c r="II66" s="80"/>
      <c r="IJ66" s="80"/>
      <c r="IK66" s="80"/>
      <c r="IL66" s="80"/>
      <c r="IM66" s="80"/>
      <c r="IN66" s="80"/>
      <c r="IO66" s="80"/>
      <c r="IP66" s="80"/>
      <c r="IQ66" s="80"/>
      <c r="IR66" s="80"/>
      <c r="IS66" s="80"/>
      <c r="IT66" s="80"/>
      <c r="IU66" s="80"/>
      <c r="IV66" s="80"/>
      <c r="IW66" s="80"/>
    </row>
    <row r="67" spans="1:257" ht="15.75" customHeight="1">
      <c r="A67" s="23"/>
      <c r="B67" s="145"/>
      <c r="C67" s="120"/>
      <c r="D67" s="126"/>
      <c r="E67" s="127"/>
      <c r="F67" s="128"/>
      <c r="G67" s="128"/>
      <c r="H67" s="25"/>
      <c r="I67" s="25"/>
      <c r="J67" s="25"/>
      <c r="K67" s="25"/>
      <c r="L67" s="26"/>
      <c r="M67" s="26"/>
      <c r="N67" s="27"/>
      <c r="O67" s="26"/>
      <c r="P67" s="27"/>
      <c r="Q67" s="26"/>
      <c r="R67" s="28"/>
      <c r="S67" s="29"/>
      <c r="T67" s="30"/>
      <c r="U67" s="30"/>
      <c r="V67" s="30"/>
      <c r="W67" s="30"/>
      <c r="X67" s="30"/>
      <c r="Y67" s="31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26"/>
      <c r="BK67" s="26"/>
      <c r="BL67" s="26"/>
      <c r="BM67" s="26"/>
      <c r="BN67" s="26"/>
      <c r="BO67" s="26"/>
      <c r="BP67" s="26"/>
      <c r="BQ67" s="26"/>
      <c r="BR67" s="26"/>
      <c r="BS67" s="26"/>
      <c r="BT67" s="26"/>
      <c r="BU67" s="26"/>
      <c r="BV67" s="26"/>
      <c r="BW67" s="26"/>
      <c r="BX67" s="26"/>
      <c r="BY67" s="26"/>
      <c r="BZ67" s="26"/>
      <c r="CA67" s="26"/>
      <c r="CB67" s="26"/>
      <c r="CC67" s="26"/>
      <c r="CD67" s="26"/>
      <c r="CE67" s="26"/>
      <c r="CF67" s="26"/>
      <c r="CG67" s="26"/>
      <c r="CH67" s="26"/>
      <c r="CI67" s="26"/>
      <c r="CJ67" s="26"/>
      <c r="CK67" s="26"/>
      <c r="CL67" s="26"/>
      <c r="CM67" s="26"/>
      <c r="CN67" s="26"/>
      <c r="CO67" s="26"/>
      <c r="CP67" s="26"/>
      <c r="CQ67" s="26"/>
      <c r="CR67" s="26"/>
      <c r="CS67" s="26"/>
      <c r="CT67" s="26"/>
      <c r="CU67" s="26"/>
      <c r="CV67" s="26"/>
      <c r="CW67" s="26"/>
      <c r="CX67" s="26"/>
      <c r="CY67" s="26"/>
      <c r="CZ67" s="26"/>
      <c r="DA67" s="26"/>
      <c r="DB67" s="26"/>
      <c r="DC67" s="26"/>
      <c r="DD67" s="26"/>
      <c r="DE67" s="26"/>
      <c r="DF67" s="26"/>
      <c r="DG67" s="26"/>
      <c r="DH67" s="26"/>
      <c r="DI67" s="26"/>
      <c r="DJ67" s="26"/>
      <c r="DK67" s="26"/>
      <c r="DL67" s="26"/>
      <c r="DM67" s="26"/>
      <c r="DN67" s="26"/>
      <c r="DO67" s="26"/>
      <c r="DP67" s="26"/>
      <c r="DQ67" s="26"/>
      <c r="DR67" s="26"/>
      <c r="DS67" s="26"/>
      <c r="DT67" s="26"/>
      <c r="DU67" s="26"/>
      <c r="DV67" s="26"/>
      <c r="DW67" s="26"/>
      <c r="DX67" s="26"/>
      <c r="DY67" s="26"/>
      <c r="DZ67" s="26"/>
      <c r="EA67" s="26"/>
      <c r="EB67" s="26"/>
      <c r="EC67" s="26"/>
      <c r="ED67" s="26"/>
      <c r="EE67" s="26"/>
      <c r="EF67" s="26"/>
      <c r="EG67" s="26"/>
      <c r="EH67" s="26"/>
      <c r="EI67" s="26"/>
      <c r="EJ67" s="26"/>
      <c r="EK67" s="26"/>
      <c r="EL67" s="26"/>
      <c r="EM67" s="26"/>
      <c r="EN67" s="26"/>
      <c r="EO67" s="26"/>
      <c r="EP67" s="26"/>
      <c r="EQ67" s="26"/>
      <c r="ER67" s="26"/>
      <c r="ES67" s="26"/>
      <c r="ET67" s="26"/>
      <c r="EU67" s="26"/>
      <c r="EV67" s="26"/>
      <c r="EW67" s="26"/>
      <c r="EX67" s="26"/>
      <c r="EY67" s="26"/>
      <c r="EZ67" s="26"/>
      <c r="FA67" s="26"/>
      <c r="FB67" s="26"/>
      <c r="FC67" s="26"/>
      <c r="FD67" s="26"/>
      <c r="FE67" s="26"/>
      <c r="FF67" s="26"/>
      <c r="FG67" s="26"/>
      <c r="FH67" s="26"/>
      <c r="FI67" s="26"/>
      <c r="FJ67" s="26"/>
      <c r="FK67" s="26"/>
      <c r="FL67" s="26"/>
      <c r="FM67" s="26"/>
      <c r="FN67" s="26"/>
      <c r="FO67" s="26"/>
      <c r="FP67" s="26"/>
      <c r="FQ67" s="26"/>
      <c r="FR67" s="26"/>
      <c r="FS67" s="26"/>
      <c r="FT67" s="26"/>
      <c r="FU67" s="26"/>
      <c r="FV67" s="26"/>
      <c r="FW67" s="26"/>
      <c r="FX67" s="26"/>
      <c r="FY67" s="26"/>
      <c r="FZ67" s="26"/>
      <c r="GA67" s="26"/>
      <c r="GB67" s="26"/>
      <c r="GC67" s="26"/>
      <c r="GD67" s="26"/>
      <c r="GE67" s="26"/>
      <c r="GF67" s="26"/>
      <c r="GG67" s="26"/>
      <c r="GH67" s="26"/>
      <c r="GI67" s="26"/>
      <c r="GJ67" s="26"/>
      <c r="GK67" s="26"/>
      <c r="GL67" s="26"/>
      <c r="GM67" s="26"/>
      <c r="GN67" s="26"/>
      <c r="GO67" s="26"/>
      <c r="GP67" s="26"/>
      <c r="GQ67" s="26"/>
      <c r="GR67" s="26"/>
      <c r="GS67" s="26"/>
      <c r="GT67" s="26"/>
      <c r="GU67" s="26"/>
      <c r="GV67" s="26"/>
      <c r="GW67" s="26"/>
      <c r="GX67" s="26"/>
      <c r="GY67" s="26"/>
      <c r="GZ67" s="26"/>
      <c r="HA67" s="26"/>
      <c r="HB67" s="26"/>
      <c r="HC67" s="26"/>
      <c r="HD67" s="26"/>
      <c r="HE67" s="26"/>
      <c r="HF67" s="26"/>
      <c r="HG67" s="26"/>
      <c r="HH67" s="26"/>
      <c r="HI67" s="26"/>
      <c r="HJ67" s="26"/>
      <c r="HK67" s="26"/>
      <c r="HL67" s="26"/>
      <c r="HM67" s="26"/>
      <c r="HN67" s="26"/>
      <c r="HO67" s="26"/>
      <c r="HP67" s="26"/>
      <c r="HQ67" s="26"/>
      <c r="HR67" s="26"/>
      <c r="HS67" s="26"/>
      <c r="HT67" s="26"/>
      <c r="HU67" s="26"/>
      <c r="HV67" s="26"/>
      <c r="HW67" s="26"/>
      <c r="HX67" s="26"/>
      <c r="HY67" s="26"/>
      <c r="HZ67" s="26"/>
      <c r="IA67" s="26"/>
      <c r="IB67" s="26"/>
      <c r="IC67" s="26"/>
      <c r="ID67" s="26"/>
      <c r="IE67" s="26"/>
      <c r="IF67" s="26"/>
      <c r="IG67" s="26"/>
      <c r="IH67" s="26"/>
      <c r="II67" s="26"/>
      <c r="IJ67" s="26"/>
      <c r="IK67" s="26"/>
      <c r="IL67" s="26"/>
      <c r="IM67" s="26"/>
      <c r="IN67" s="26"/>
      <c r="IO67" s="26"/>
      <c r="IP67" s="26"/>
      <c r="IQ67" s="26"/>
      <c r="IR67" s="26"/>
      <c r="IS67" s="26"/>
      <c r="IT67" s="26"/>
      <c r="IU67" s="26"/>
      <c r="IV67" s="26"/>
      <c r="IW67" s="26"/>
    </row>
    <row r="68" spans="1:257" ht="15.75" customHeight="1">
      <c r="B68" s="3"/>
      <c r="C68" s="108"/>
      <c r="E68" s="77"/>
      <c r="F68" s="123"/>
      <c r="G68" s="123"/>
      <c r="H68" s="42"/>
    </row>
    <row r="69" spans="1:257" ht="129" customHeight="1">
      <c r="B69" s="2" t="s">
        <v>16</v>
      </c>
      <c r="C69" s="108" t="s">
        <v>60</v>
      </c>
      <c r="E69" s="77"/>
      <c r="F69" s="245"/>
      <c r="G69" s="4"/>
      <c r="H69" s="42"/>
      <c r="I69" s="42"/>
    </row>
    <row r="70" spans="1:257" ht="15.75" customHeight="1">
      <c r="B70" s="146" t="s">
        <v>61</v>
      </c>
      <c r="C70" s="147" t="s">
        <v>62</v>
      </c>
      <c r="D70" s="4" t="s">
        <v>63</v>
      </c>
      <c r="E70" s="77">
        <v>12</v>
      </c>
      <c r="F70" s="246"/>
      <c r="G70" s="43">
        <f>(F70*E70)</f>
        <v>0</v>
      </c>
      <c r="H70" s="42"/>
      <c r="I70" s="42"/>
    </row>
    <row r="71" spans="1:257" ht="15.75" customHeight="1">
      <c r="B71" s="146"/>
      <c r="C71" s="147"/>
      <c r="E71" s="77"/>
      <c r="F71" s="246"/>
      <c r="G71" s="43"/>
      <c r="H71" s="42"/>
      <c r="I71" s="42"/>
    </row>
    <row r="72" spans="1:257" ht="110.25" customHeight="1">
      <c r="B72" s="3" t="s">
        <v>18</v>
      </c>
      <c r="C72" s="148" t="s">
        <v>64</v>
      </c>
      <c r="E72" s="77"/>
      <c r="F72" s="17"/>
      <c r="G72" s="123"/>
      <c r="H72" s="44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</row>
    <row r="73" spans="1:257" ht="47.25" customHeight="1">
      <c r="B73" s="146" t="s">
        <v>61</v>
      </c>
      <c r="C73" s="108" t="s">
        <v>65</v>
      </c>
      <c r="D73" s="4" t="s">
        <v>63</v>
      </c>
      <c r="E73" s="77">
        <v>4</v>
      </c>
      <c r="F73" s="246"/>
      <c r="G73" s="43">
        <f>(F73*E73)</f>
        <v>0</v>
      </c>
      <c r="H73" s="44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</row>
    <row r="74" spans="1:257" ht="15.75" customHeight="1">
      <c r="B74" s="3"/>
      <c r="C74" s="108"/>
      <c r="E74" s="77"/>
      <c r="F74" s="17"/>
      <c r="G74" s="123"/>
      <c r="H74" s="44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</row>
    <row r="75" spans="1:257" ht="110.25" customHeight="1">
      <c r="A75" s="6"/>
      <c r="B75" s="2" t="s">
        <v>20</v>
      </c>
      <c r="C75" s="108" t="s">
        <v>66</v>
      </c>
      <c r="E75" s="77"/>
      <c r="F75" s="247"/>
      <c r="G75" s="149"/>
      <c r="H75" s="42"/>
    </row>
    <row r="76" spans="1:257" ht="47.25" customHeight="1">
      <c r="A76" s="6"/>
      <c r="C76" s="108" t="s">
        <v>67</v>
      </c>
      <c r="D76" s="4" t="s">
        <v>63</v>
      </c>
      <c r="E76" s="77">
        <v>4</v>
      </c>
      <c r="F76" s="246"/>
      <c r="G76" s="43">
        <f>(F76*E76)</f>
        <v>0</v>
      </c>
      <c r="H76" s="42"/>
    </row>
    <row r="77" spans="1:257" ht="15.75" customHeight="1">
      <c r="A77" s="6"/>
      <c r="B77" s="3"/>
      <c r="C77" s="108"/>
      <c r="E77" s="77"/>
      <c r="F77" s="247"/>
      <c r="G77" s="149"/>
      <c r="H77" s="42"/>
    </row>
    <row r="78" spans="1:257" ht="15.75" customHeight="1">
      <c r="B78" s="2" t="s">
        <v>22</v>
      </c>
      <c r="C78" s="108" t="s">
        <v>68</v>
      </c>
      <c r="D78" s="4" t="s">
        <v>69</v>
      </c>
      <c r="E78" s="77">
        <f>SUM(E69:E77)</f>
        <v>20</v>
      </c>
      <c r="F78" s="246"/>
      <c r="G78" s="43">
        <f>(F78*E78)</f>
        <v>0</v>
      </c>
      <c r="H78" s="45"/>
      <c r="I78" s="45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6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6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6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6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6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6"/>
      <c r="EY78" s="46"/>
      <c r="EZ78" s="46"/>
      <c r="FA78" s="46"/>
      <c r="FB78" s="46"/>
      <c r="FC78" s="46"/>
      <c r="FD78" s="46"/>
      <c r="FE78" s="46"/>
      <c r="FF78" s="46"/>
      <c r="FG78" s="46"/>
      <c r="FH78" s="46"/>
      <c r="FI78" s="46"/>
      <c r="FJ78" s="46"/>
      <c r="FK78" s="46"/>
      <c r="FL78" s="46"/>
      <c r="FM78" s="46"/>
      <c r="FN78" s="46"/>
      <c r="FO78" s="46"/>
      <c r="FP78" s="46"/>
      <c r="FQ78" s="46"/>
      <c r="FR78" s="46"/>
      <c r="FS78" s="46"/>
      <c r="FT78" s="46"/>
      <c r="FU78" s="46"/>
      <c r="FV78" s="46"/>
      <c r="FW78" s="46"/>
      <c r="FX78" s="46"/>
      <c r="FY78" s="46"/>
      <c r="FZ78" s="46"/>
      <c r="GA78" s="46"/>
      <c r="GB78" s="46"/>
      <c r="GC78" s="46"/>
      <c r="GD78" s="46"/>
      <c r="GE78" s="46"/>
      <c r="GF78" s="46"/>
      <c r="GG78" s="46"/>
      <c r="GH78" s="46"/>
      <c r="GI78" s="46"/>
      <c r="GJ78" s="46"/>
      <c r="GK78" s="46"/>
      <c r="GL78" s="46"/>
      <c r="GM78" s="46"/>
      <c r="GN78" s="46"/>
      <c r="GO78" s="46"/>
      <c r="GP78" s="46"/>
      <c r="GQ78" s="46"/>
      <c r="GR78" s="46"/>
      <c r="GS78" s="46"/>
      <c r="GT78" s="46"/>
      <c r="GU78" s="46"/>
      <c r="GV78" s="46"/>
      <c r="GW78" s="46"/>
      <c r="GX78" s="46"/>
      <c r="GY78" s="46"/>
      <c r="GZ78" s="46"/>
      <c r="HA78" s="46"/>
      <c r="HB78" s="46"/>
      <c r="HC78" s="46"/>
      <c r="HD78" s="46"/>
      <c r="HE78" s="46"/>
      <c r="HF78" s="46"/>
      <c r="HG78" s="46"/>
      <c r="HH78" s="46"/>
      <c r="HI78" s="46"/>
      <c r="HJ78" s="46"/>
      <c r="HK78" s="46"/>
      <c r="HL78" s="46"/>
      <c r="HM78" s="46"/>
      <c r="HN78" s="46"/>
      <c r="HO78" s="46"/>
      <c r="HP78" s="46"/>
      <c r="HQ78" s="46"/>
      <c r="HR78" s="46"/>
      <c r="HS78" s="46"/>
      <c r="HT78" s="46"/>
      <c r="HU78" s="46"/>
      <c r="HV78" s="46"/>
      <c r="HW78" s="46"/>
      <c r="HX78" s="46"/>
      <c r="HY78" s="46"/>
      <c r="HZ78" s="46"/>
      <c r="IA78" s="46"/>
      <c r="IB78" s="46"/>
      <c r="IC78" s="46"/>
      <c r="ID78" s="46"/>
      <c r="IE78" s="46"/>
      <c r="IF78" s="46"/>
      <c r="IG78" s="46"/>
      <c r="IH78" s="46"/>
      <c r="II78" s="46"/>
      <c r="IJ78" s="46"/>
      <c r="IK78" s="46"/>
      <c r="IL78" s="46"/>
      <c r="IM78" s="46"/>
      <c r="IN78" s="46"/>
      <c r="IO78" s="46"/>
      <c r="IP78" s="46"/>
      <c r="IQ78" s="46"/>
      <c r="IR78" s="46"/>
      <c r="IS78" s="46"/>
      <c r="IT78" s="46"/>
      <c r="IU78" s="46"/>
      <c r="IV78" s="46"/>
      <c r="IW78" s="46"/>
    </row>
    <row r="79" spans="1:257" ht="15.75" customHeight="1">
      <c r="B79" s="111"/>
      <c r="C79" s="150"/>
      <c r="D79" s="151"/>
      <c r="E79" s="152"/>
      <c r="F79" s="248"/>
      <c r="G79" s="115"/>
    </row>
    <row r="80" spans="1:257" ht="15.75" customHeight="1">
      <c r="B80" s="7"/>
      <c r="C80" s="15" t="s">
        <v>70</v>
      </c>
      <c r="D80" s="8"/>
      <c r="E80" s="90"/>
      <c r="F80" s="98"/>
      <c r="G80" s="118">
        <f>SUM(G69:G79)</f>
        <v>0</v>
      </c>
      <c r="H80" s="91"/>
    </row>
    <row r="81" spans="1:257" ht="15.75" customHeight="1">
      <c r="C81" s="108" t="s">
        <v>71</v>
      </c>
      <c r="E81" s="77"/>
      <c r="F81" s="123"/>
      <c r="G81" s="123"/>
      <c r="H81" s="45"/>
      <c r="I81" s="45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6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6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6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6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6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6"/>
      <c r="EY81" s="46"/>
      <c r="EZ81" s="46"/>
      <c r="FA81" s="46"/>
      <c r="FB81" s="46"/>
      <c r="FC81" s="46"/>
      <c r="FD81" s="46"/>
      <c r="FE81" s="46"/>
      <c r="FF81" s="46"/>
      <c r="FG81" s="46"/>
      <c r="FH81" s="46"/>
      <c r="FI81" s="46"/>
      <c r="FJ81" s="46"/>
      <c r="FK81" s="46"/>
      <c r="FL81" s="46"/>
      <c r="FM81" s="46"/>
      <c r="FN81" s="46"/>
      <c r="FO81" s="46"/>
      <c r="FP81" s="46"/>
      <c r="FQ81" s="46"/>
      <c r="FR81" s="46"/>
      <c r="FS81" s="46"/>
      <c r="FT81" s="46"/>
      <c r="FU81" s="46"/>
      <c r="FV81" s="46"/>
      <c r="FW81" s="46"/>
      <c r="FX81" s="46"/>
      <c r="FY81" s="46"/>
      <c r="FZ81" s="46"/>
      <c r="GA81" s="46"/>
      <c r="GB81" s="46"/>
      <c r="GC81" s="46"/>
      <c r="GD81" s="46"/>
      <c r="GE81" s="46"/>
      <c r="GF81" s="46"/>
      <c r="GG81" s="46"/>
      <c r="GH81" s="46"/>
      <c r="GI81" s="46"/>
      <c r="GJ81" s="46"/>
      <c r="GK81" s="46"/>
      <c r="GL81" s="46"/>
      <c r="GM81" s="46"/>
      <c r="GN81" s="46"/>
      <c r="GO81" s="46"/>
      <c r="GP81" s="46"/>
      <c r="GQ81" s="46"/>
      <c r="GR81" s="46"/>
      <c r="GS81" s="46"/>
      <c r="GT81" s="46"/>
      <c r="GU81" s="46"/>
      <c r="GV81" s="46"/>
      <c r="GW81" s="46"/>
      <c r="GX81" s="46"/>
      <c r="GY81" s="46"/>
      <c r="GZ81" s="46"/>
      <c r="HA81" s="46"/>
      <c r="HB81" s="46"/>
      <c r="HC81" s="46"/>
      <c r="HD81" s="46"/>
      <c r="HE81" s="46"/>
      <c r="HF81" s="46"/>
      <c r="HG81" s="46"/>
      <c r="HH81" s="46"/>
      <c r="HI81" s="46"/>
      <c r="HJ81" s="46"/>
      <c r="HK81" s="46"/>
      <c r="HL81" s="46"/>
      <c r="HM81" s="46"/>
      <c r="HN81" s="46"/>
      <c r="HO81" s="46"/>
      <c r="HP81" s="46"/>
      <c r="HQ81" s="46"/>
      <c r="HR81" s="46"/>
      <c r="HS81" s="46"/>
      <c r="HT81" s="46"/>
      <c r="HU81" s="46"/>
      <c r="HV81" s="46"/>
      <c r="HW81" s="46"/>
      <c r="HX81" s="46"/>
      <c r="HY81" s="46"/>
      <c r="HZ81" s="46"/>
      <c r="IA81" s="46"/>
      <c r="IB81" s="46"/>
      <c r="IC81" s="46"/>
      <c r="ID81" s="46"/>
      <c r="IE81" s="46"/>
      <c r="IF81" s="46"/>
      <c r="IG81" s="46"/>
      <c r="IH81" s="46"/>
      <c r="II81" s="46"/>
      <c r="IJ81" s="46"/>
      <c r="IK81" s="46"/>
      <c r="IL81" s="46"/>
      <c r="IM81" s="46"/>
      <c r="IN81" s="46"/>
      <c r="IO81" s="46"/>
      <c r="IP81" s="46"/>
      <c r="IQ81" s="46"/>
      <c r="IR81" s="46"/>
      <c r="IS81" s="46"/>
      <c r="IT81" s="46"/>
      <c r="IU81" s="46"/>
      <c r="IV81" s="46"/>
      <c r="IW81" s="46"/>
    </row>
    <row r="82" spans="1:257" s="86" customFormat="1" ht="15.75" customHeight="1">
      <c r="A82" s="87"/>
      <c r="B82" s="140" t="s">
        <v>18</v>
      </c>
      <c r="C82" s="153" t="s">
        <v>19</v>
      </c>
      <c r="D82" s="154"/>
      <c r="E82" s="155"/>
      <c r="F82" s="156"/>
      <c r="G82" s="156"/>
      <c r="H82" s="88"/>
      <c r="I82" s="88"/>
      <c r="J82" s="89"/>
      <c r="K82" s="89"/>
      <c r="L82" s="89"/>
      <c r="M82" s="89"/>
      <c r="N82" s="89"/>
      <c r="O82" s="89"/>
      <c r="P82" s="89"/>
      <c r="Q82" s="89"/>
      <c r="R82" s="89"/>
      <c r="S82" s="89"/>
      <c r="T82" s="89"/>
      <c r="U82" s="89"/>
      <c r="V82" s="89"/>
      <c r="W82" s="89"/>
      <c r="X82" s="89"/>
      <c r="Y82" s="89"/>
      <c r="Z82" s="89"/>
      <c r="AA82" s="89"/>
      <c r="AB82" s="89"/>
      <c r="AC82" s="89"/>
      <c r="AD82" s="89"/>
      <c r="AE82" s="89"/>
      <c r="AF82" s="89"/>
      <c r="AG82" s="89"/>
      <c r="AH82" s="89"/>
      <c r="AI82" s="89"/>
      <c r="AJ82" s="89"/>
      <c r="AK82" s="89"/>
      <c r="AL82" s="89"/>
      <c r="AM82" s="89"/>
      <c r="AN82" s="89"/>
      <c r="AO82" s="89"/>
      <c r="AP82" s="89"/>
      <c r="AQ82" s="89"/>
      <c r="AR82" s="89"/>
      <c r="AS82" s="89"/>
      <c r="AT82" s="89"/>
      <c r="AU82" s="89"/>
      <c r="AV82" s="89"/>
      <c r="AW82" s="89"/>
      <c r="AX82" s="89"/>
      <c r="AY82" s="89"/>
      <c r="AZ82" s="89"/>
      <c r="BA82" s="89"/>
      <c r="BB82" s="89"/>
      <c r="BC82" s="89"/>
      <c r="BD82" s="89"/>
      <c r="BE82" s="89"/>
      <c r="BF82" s="89"/>
      <c r="BG82" s="89"/>
      <c r="BH82" s="89"/>
      <c r="BI82" s="89"/>
      <c r="BJ82" s="89"/>
      <c r="BK82" s="89"/>
      <c r="BL82" s="89"/>
      <c r="BM82" s="89"/>
      <c r="BN82" s="89"/>
      <c r="BO82" s="89"/>
      <c r="BP82" s="89"/>
      <c r="BQ82" s="89"/>
      <c r="BR82" s="89"/>
      <c r="BS82" s="89"/>
      <c r="BT82" s="89"/>
      <c r="BU82" s="89"/>
      <c r="BV82" s="89"/>
      <c r="BW82" s="89"/>
      <c r="BX82" s="89"/>
      <c r="BY82" s="89"/>
      <c r="BZ82" s="89"/>
      <c r="CA82" s="89"/>
      <c r="CB82" s="89"/>
      <c r="CC82" s="89"/>
      <c r="CD82" s="89"/>
      <c r="CE82" s="89"/>
      <c r="CF82" s="89"/>
      <c r="CG82" s="89"/>
      <c r="CH82" s="89"/>
      <c r="CI82" s="89"/>
      <c r="CJ82" s="89"/>
      <c r="CK82" s="89"/>
      <c r="CL82" s="89"/>
      <c r="CM82" s="89"/>
      <c r="CN82" s="89"/>
      <c r="CO82" s="89"/>
      <c r="CP82" s="89"/>
      <c r="CQ82" s="89"/>
      <c r="CR82" s="89"/>
      <c r="CS82" s="89"/>
      <c r="CT82" s="89"/>
      <c r="CU82" s="89"/>
      <c r="CV82" s="89"/>
      <c r="CW82" s="89"/>
      <c r="CX82" s="89"/>
      <c r="CY82" s="89"/>
      <c r="CZ82" s="89"/>
      <c r="DA82" s="89"/>
      <c r="DB82" s="89"/>
      <c r="DC82" s="89"/>
      <c r="DD82" s="89"/>
      <c r="DE82" s="89"/>
      <c r="DF82" s="89"/>
      <c r="DG82" s="89"/>
      <c r="DH82" s="89"/>
      <c r="DI82" s="89"/>
      <c r="DJ82" s="89"/>
      <c r="DK82" s="89"/>
      <c r="DL82" s="89"/>
      <c r="DM82" s="89"/>
      <c r="DN82" s="89"/>
      <c r="DO82" s="89"/>
      <c r="DP82" s="89"/>
      <c r="DQ82" s="89"/>
      <c r="DR82" s="89"/>
      <c r="DS82" s="89"/>
      <c r="DT82" s="89"/>
      <c r="DU82" s="89"/>
      <c r="DV82" s="89"/>
      <c r="DW82" s="89"/>
      <c r="DX82" s="89"/>
      <c r="DY82" s="89"/>
      <c r="DZ82" s="89"/>
      <c r="EA82" s="89"/>
      <c r="EB82" s="89"/>
      <c r="EC82" s="89"/>
      <c r="ED82" s="89"/>
      <c r="EE82" s="89"/>
      <c r="EF82" s="89"/>
      <c r="EG82" s="89"/>
      <c r="EH82" s="89"/>
      <c r="EI82" s="89"/>
      <c r="EJ82" s="89"/>
      <c r="EK82" s="89"/>
      <c r="EL82" s="89"/>
      <c r="EM82" s="89"/>
      <c r="EN82" s="89"/>
      <c r="EO82" s="89"/>
      <c r="EP82" s="89"/>
      <c r="EQ82" s="89"/>
      <c r="ER82" s="89"/>
      <c r="ES82" s="89"/>
      <c r="ET82" s="89"/>
      <c r="EU82" s="89"/>
      <c r="EV82" s="89"/>
      <c r="EW82" s="89"/>
      <c r="EX82" s="89"/>
      <c r="EY82" s="89"/>
      <c r="EZ82" s="89"/>
      <c r="FA82" s="89"/>
      <c r="FB82" s="89"/>
      <c r="FC82" s="89"/>
      <c r="FD82" s="89"/>
      <c r="FE82" s="89"/>
      <c r="FF82" s="89"/>
      <c r="FG82" s="89"/>
      <c r="FH82" s="89"/>
      <c r="FI82" s="89"/>
      <c r="FJ82" s="89"/>
      <c r="FK82" s="89"/>
      <c r="FL82" s="89"/>
      <c r="FM82" s="89"/>
      <c r="FN82" s="89"/>
      <c r="FO82" s="89"/>
      <c r="FP82" s="89"/>
      <c r="FQ82" s="89"/>
      <c r="FR82" s="89"/>
      <c r="FS82" s="89"/>
      <c r="FT82" s="89"/>
      <c r="FU82" s="89"/>
      <c r="FV82" s="89"/>
      <c r="FW82" s="89"/>
      <c r="FX82" s="89"/>
      <c r="FY82" s="89"/>
      <c r="FZ82" s="89"/>
      <c r="GA82" s="89"/>
      <c r="GB82" s="89"/>
      <c r="GC82" s="89"/>
      <c r="GD82" s="89"/>
      <c r="GE82" s="89"/>
      <c r="GF82" s="89"/>
      <c r="GG82" s="89"/>
      <c r="GH82" s="89"/>
      <c r="GI82" s="89"/>
      <c r="GJ82" s="89"/>
      <c r="GK82" s="89"/>
      <c r="GL82" s="89"/>
      <c r="GM82" s="89"/>
      <c r="GN82" s="89"/>
      <c r="GO82" s="89"/>
      <c r="GP82" s="89"/>
      <c r="GQ82" s="89"/>
      <c r="GR82" s="89"/>
      <c r="GS82" s="89"/>
      <c r="GT82" s="89"/>
      <c r="GU82" s="89"/>
      <c r="GV82" s="89"/>
      <c r="GW82" s="89"/>
      <c r="GX82" s="89"/>
      <c r="GY82" s="89"/>
      <c r="GZ82" s="89"/>
      <c r="HA82" s="89"/>
      <c r="HB82" s="89"/>
      <c r="HC82" s="89"/>
      <c r="HD82" s="89"/>
      <c r="HE82" s="89"/>
      <c r="HF82" s="89"/>
      <c r="HG82" s="89"/>
      <c r="HH82" s="89"/>
      <c r="HI82" s="89"/>
      <c r="HJ82" s="89"/>
      <c r="HK82" s="89"/>
      <c r="HL82" s="89"/>
      <c r="HM82" s="89"/>
      <c r="HN82" s="89"/>
      <c r="HO82" s="89"/>
      <c r="HP82" s="89"/>
      <c r="HQ82" s="89"/>
      <c r="HR82" s="89"/>
      <c r="HS82" s="89"/>
      <c r="HT82" s="89"/>
      <c r="HU82" s="89"/>
      <c r="HV82" s="89"/>
      <c r="HW82" s="89"/>
      <c r="HX82" s="89"/>
      <c r="HY82" s="89"/>
      <c r="HZ82" s="89"/>
      <c r="IA82" s="89"/>
      <c r="IB82" s="89"/>
      <c r="IC82" s="89"/>
      <c r="ID82" s="89"/>
      <c r="IE82" s="89"/>
      <c r="IF82" s="89"/>
      <c r="IG82" s="89"/>
      <c r="IH82" s="89"/>
      <c r="II82" s="89"/>
      <c r="IJ82" s="89"/>
      <c r="IK82" s="89"/>
      <c r="IL82" s="89"/>
      <c r="IM82" s="89"/>
      <c r="IN82" s="89"/>
      <c r="IO82" s="89"/>
      <c r="IP82" s="89"/>
      <c r="IQ82" s="89"/>
      <c r="IR82" s="89"/>
      <c r="IS82" s="89"/>
      <c r="IT82" s="89"/>
      <c r="IU82" s="89"/>
      <c r="IV82" s="89"/>
      <c r="IW82" s="89"/>
    </row>
    <row r="83" spans="1:257" ht="15.75" customHeight="1">
      <c r="C83" s="108"/>
      <c r="E83" s="77"/>
      <c r="F83" s="123"/>
      <c r="G83" s="123"/>
      <c r="H83" s="45"/>
      <c r="I83" s="45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6"/>
      <c r="AD83" s="46"/>
      <c r="AE83" s="46"/>
      <c r="AF83" s="46"/>
      <c r="AG83" s="46"/>
      <c r="AH83" s="46"/>
      <c r="AI83" s="46"/>
      <c r="AJ83" s="46"/>
      <c r="AK83" s="46"/>
      <c r="AL83" s="46"/>
      <c r="AM83" s="46"/>
      <c r="AN83" s="46"/>
      <c r="AO83" s="46"/>
      <c r="AP83" s="46"/>
      <c r="AQ83" s="46"/>
      <c r="AR83" s="46"/>
      <c r="AS83" s="46"/>
      <c r="AT83" s="46"/>
      <c r="AU83" s="46"/>
      <c r="AV83" s="46"/>
      <c r="AW83" s="46"/>
      <c r="AX83" s="46"/>
      <c r="AY83" s="46"/>
      <c r="AZ83" s="46"/>
      <c r="BA83" s="46"/>
      <c r="BB83" s="46"/>
      <c r="BC83" s="46"/>
      <c r="BD83" s="46"/>
      <c r="BE83" s="46"/>
      <c r="BF83" s="46"/>
      <c r="BG83" s="46"/>
      <c r="BH83" s="46"/>
      <c r="BI83" s="46"/>
      <c r="BJ83" s="46"/>
      <c r="BK83" s="46"/>
      <c r="BL83" s="46"/>
      <c r="BM83" s="46"/>
      <c r="BN83" s="46"/>
      <c r="BO83" s="46"/>
      <c r="BP83" s="46"/>
      <c r="BQ83" s="46"/>
      <c r="BR83" s="46"/>
      <c r="BS83" s="46"/>
      <c r="BT83" s="46"/>
      <c r="BU83" s="46"/>
      <c r="BV83" s="46"/>
      <c r="BW83" s="46"/>
      <c r="BX83" s="46"/>
      <c r="BY83" s="46"/>
      <c r="BZ83" s="46"/>
      <c r="CA83" s="46"/>
      <c r="CB83" s="46"/>
      <c r="CC83" s="46"/>
      <c r="CD83" s="46"/>
      <c r="CE83" s="46"/>
      <c r="CF83" s="46"/>
      <c r="CG83" s="46"/>
      <c r="CH83" s="46"/>
      <c r="CI83" s="46"/>
      <c r="CJ83" s="46"/>
      <c r="CK83" s="46"/>
      <c r="CL83" s="46"/>
      <c r="CM83" s="46"/>
      <c r="CN83" s="46"/>
      <c r="CO83" s="46"/>
      <c r="CP83" s="46"/>
      <c r="CQ83" s="46"/>
      <c r="CR83" s="46"/>
      <c r="CS83" s="46"/>
      <c r="CT83" s="46"/>
      <c r="CU83" s="46"/>
      <c r="CV83" s="46"/>
      <c r="CW83" s="46"/>
      <c r="CX83" s="46"/>
      <c r="CY83" s="46"/>
      <c r="CZ83" s="46"/>
      <c r="DA83" s="46"/>
      <c r="DB83" s="46"/>
      <c r="DC83" s="46"/>
      <c r="DD83" s="46"/>
      <c r="DE83" s="46"/>
      <c r="DF83" s="46"/>
      <c r="DG83" s="46"/>
      <c r="DH83" s="46"/>
      <c r="DI83" s="46"/>
      <c r="DJ83" s="46"/>
      <c r="DK83" s="46"/>
      <c r="DL83" s="46"/>
      <c r="DM83" s="46"/>
      <c r="DN83" s="46"/>
      <c r="DO83" s="46"/>
      <c r="DP83" s="46"/>
      <c r="DQ83" s="46"/>
      <c r="DR83" s="46"/>
      <c r="DS83" s="46"/>
      <c r="DT83" s="46"/>
      <c r="DU83" s="46"/>
      <c r="DV83" s="46"/>
      <c r="DW83" s="46"/>
      <c r="DX83" s="46"/>
      <c r="DY83" s="46"/>
      <c r="DZ83" s="46"/>
      <c r="EA83" s="46"/>
      <c r="EB83" s="46"/>
      <c r="EC83" s="46"/>
      <c r="ED83" s="46"/>
      <c r="EE83" s="46"/>
      <c r="EF83" s="46"/>
      <c r="EG83" s="46"/>
      <c r="EH83" s="46"/>
      <c r="EI83" s="46"/>
      <c r="EJ83" s="46"/>
      <c r="EK83" s="46"/>
      <c r="EL83" s="46"/>
      <c r="EM83" s="46"/>
      <c r="EN83" s="46"/>
      <c r="EO83" s="46"/>
      <c r="EP83" s="46"/>
      <c r="EQ83" s="46"/>
      <c r="ER83" s="46"/>
      <c r="ES83" s="46"/>
      <c r="ET83" s="46"/>
      <c r="EU83" s="46"/>
      <c r="EV83" s="46"/>
      <c r="EW83" s="46"/>
      <c r="EX83" s="46"/>
      <c r="EY83" s="46"/>
      <c r="EZ83" s="46"/>
      <c r="FA83" s="46"/>
      <c r="FB83" s="46"/>
      <c r="FC83" s="46"/>
      <c r="FD83" s="46"/>
      <c r="FE83" s="46"/>
      <c r="FF83" s="46"/>
      <c r="FG83" s="46"/>
      <c r="FH83" s="46"/>
      <c r="FI83" s="46"/>
      <c r="FJ83" s="46"/>
      <c r="FK83" s="46"/>
      <c r="FL83" s="46"/>
      <c r="FM83" s="46"/>
      <c r="FN83" s="46"/>
      <c r="FO83" s="46"/>
      <c r="FP83" s="46"/>
      <c r="FQ83" s="46"/>
      <c r="FR83" s="46"/>
      <c r="FS83" s="46"/>
      <c r="FT83" s="46"/>
      <c r="FU83" s="46"/>
      <c r="FV83" s="46"/>
      <c r="FW83" s="46"/>
      <c r="FX83" s="46"/>
      <c r="FY83" s="46"/>
      <c r="FZ83" s="46"/>
      <c r="GA83" s="46"/>
      <c r="GB83" s="46"/>
      <c r="GC83" s="46"/>
      <c r="GD83" s="46"/>
      <c r="GE83" s="46"/>
      <c r="GF83" s="46"/>
      <c r="GG83" s="46"/>
      <c r="GH83" s="46"/>
      <c r="GI83" s="46"/>
      <c r="GJ83" s="46"/>
      <c r="GK83" s="46"/>
      <c r="GL83" s="46"/>
      <c r="GM83" s="46"/>
      <c r="GN83" s="46"/>
      <c r="GO83" s="46"/>
      <c r="GP83" s="46"/>
      <c r="GQ83" s="46"/>
      <c r="GR83" s="46"/>
      <c r="GS83" s="46"/>
      <c r="GT83" s="46"/>
      <c r="GU83" s="46"/>
      <c r="GV83" s="46"/>
      <c r="GW83" s="46"/>
      <c r="GX83" s="46"/>
      <c r="GY83" s="46"/>
      <c r="GZ83" s="46"/>
      <c r="HA83" s="46"/>
      <c r="HB83" s="46"/>
      <c r="HC83" s="46"/>
      <c r="HD83" s="46"/>
      <c r="HE83" s="46"/>
      <c r="HF83" s="46"/>
      <c r="HG83" s="46"/>
      <c r="HH83" s="46"/>
      <c r="HI83" s="46"/>
      <c r="HJ83" s="46"/>
      <c r="HK83" s="46"/>
      <c r="HL83" s="46"/>
      <c r="HM83" s="46"/>
      <c r="HN83" s="46"/>
      <c r="HO83" s="46"/>
      <c r="HP83" s="46"/>
      <c r="HQ83" s="46"/>
      <c r="HR83" s="46"/>
      <c r="HS83" s="46"/>
      <c r="HT83" s="46"/>
      <c r="HU83" s="46"/>
      <c r="HV83" s="46"/>
      <c r="HW83" s="46"/>
      <c r="HX83" s="46"/>
      <c r="HY83" s="46"/>
      <c r="HZ83" s="46"/>
      <c r="IA83" s="46"/>
      <c r="IB83" s="46"/>
      <c r="IC83" s="46"/>
      <c r="ID83" s="46"/>
      <c r="IE83" s="46"/>
      <c r="IF83" s="46"/>
      <c r="IG83" s="46"/>
      <c r="IH83" s="46"/>
      <c r="II83" s="46"/>
      <c r="IJ83" s="46"/>
      <c r="IK83" s="46"/>
      <c r="IL83" s="46"/>
      <c r="IM83" s="46"/>
      <c r="IN83" s="46"/>
      <c r="IO83" s="46"/>
      <c r="IP83" s="46"/>
      <c r="IQ83" s="46"/>
      <c r="IR83" s="46"/>
      <c r="IS83" s="46"/>
      <c r="IT83" s="46"/>
      <c r="IU83" s="46"/>
      <c r="IV83" s="46"/>
      <c r="IW83" s="46"/>
    </row>
    <row r="84" spans="1:257" ht="47.25" customHeight="1">
      <c r="B84" s="2" t="s">
        <v>16</v>
      </c>
      <c r="C84" s="97" t="s">
        <v>72</v>
      </c>
      <c r="D84" s="1"/>
      <c r="F84" s="46"/>
      <c r="G84" s="46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</row>
    <row r="85" spans="1:257" ht="15.75" customHeight="1">
      <c r="C85" s="97" t="s">
        <v>73</v>
      </c>
      <c r="D85" s="4" t="s">
        <v>69</v>
      </c>
      <c r="E85" s="77">
        <v>6</v>
      </c>
      <c r="F85" s="246"/>
      <c r="G85" s="43">
        <f>(F85*E85)</f>
        <v>0</v>
      </c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  <c r="IW85"/>
    </row>
    <row r="86" spans="1:257" ht="15.75" customHeight="1">
      <c r="C86" s="97" t="s">
        <v>74</v>
      </c>
      <c r="D86" s="4" t="s">
        <v>69</v>
      </c>
      <c r="E86" s="77">
        <v>1</v>
      </c>
      <c r="F86" s="246"/>
      <c r="G86" s="43">
        <f>(F86*E86)</f>
        <v>0</v>
      </c>
      <c r="H86" s="42"/>
    </row>
    <row r="87" spans="1:257" ht="15.75" customHeight="1">
      <c r="C87" s="97"/>
      <c r="E87" s="77"/>
      <c r="F87" s="249"/>
      <c r="G87" s="46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  <c r="IW87"/>
    </row>
    <row r="88" spans="1:257" ht="63" customHeight="1">
      <c r="A88" s="46"/>
      <c r="B88" s="3" t="s">
        <v>18</v>
      </c>
      <c r="C88" s="147" t="s">
        <v>75</v>
      </c>
      <c r="E88" s="77"/>
      <c r="F88" s="47"/>
      <c r="G88" s="157"/>
      <c r="H88" s="46"/>
      <c r="I88" s="45"/>
      <c r="J88" s="45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  <c r="AI88" s="46"/>
      <c r="AJ88" s="46"/>
      <c r="AK88" s="46"/>
      <c r="AL88" s="46"/>
      <c r="AM88" s="46"/>
      <c r="AN88" s="46"/>
      <c r="AO88" s="46"/>
      <c r="AP88" s="46"/>
      <c r="AQ88" s="46"/>
      <c r="AR88" s="46"/>
      <c r="AS88" s="46"/>
      <c r="AT88" s="46"/>
      <c r="AU88" s="46"/>
      <c r="AV88" s="46"/>
      <c r="AW88" s="46"/>
      <c r="AX88" s="46"/>
      <c r="AY88" s="46"/>
      <c r="AZ88" s="46"/>
      <c r="BA88" s="46"/>
      <c r="BB88" s="46"/>
      <c r="BC88" s="46"/>
      <c r="BD88" s="46"/>
      <c r="BE88" s="46"/>
      <c r="BF88" s="46"/>
      <c r="BG88" s="46"/>
      <c r="BH88" s="46"/>
      <c r="BI88" s="46"/>
      <c r="BJ88" s="46"/>
      <c r="BK88" s="46"/>
      <c r="BL88" s="46"/>
      <c r="BM88" s="46"/>
      <c r="BN88" s="46"/>
      <c r="BO88" s="46"/>
      <c r="BP88" s="46"/>
      <c r="BQ88" s="46"/>
      <c r="BR88" s="46"/>
      <c r="BS88" s="46"/>
      <c r="BT88" s="46"/>
      <c r="BU88" s="46"/>
      <c r="BV88" s="46"/>
      <c r="BW88" s="46"/>
      <c r="BX88" s="46"/>
      <c r="BY88" s="46"/>
      <c r="BZ88" s="46"/>
      <c r="CA88" s="46"/>
      <c r="CB88" s="46"/>
      <c r="CC88" s="46"/>
      <c r="CD88" s="46"/>
      <c r="CE88" s="46"/>
      <c r="CF88" s="46"/>
      <c r="CG88" s="46"/>
      <c r="CH88" s="46"/>
      <c r="CI88" s="46"/>
      <c r="CJ88" s="46"/>
      <c r="CK88" s="46"/>
      <c r="CL88" s="46"/>
      <c r="CM88" s="46"/>
      <c r="CN88" s="46"/>
      <c r="CO88" s="46"/>
      <c r="CP88" s="46"/>
      <c r="CQ88" s="46"/>
      <c r="CR88" s="46"/>
      <c r="CS88" s="46"/>
      <c r="CT88" s="46"/>
      <c r="CU88" s="46"/>
      <c r="CV88" s="46"/>
      <c r="CW88" s="46"/>
      <c r="CX88" s="46"/>
      <c r="CY88" s="46"/>
      <c r="CZ88" s="46"/>
      <c r="DA88" s="46"/>
      <c r="DB88" s="46"/>
      <c r="DC88" s="46"/>
      <c r="DD88" s="46"/>
      <c r="DE88" s="46"/>
      <c r="DF88" s="46"/>
      <c r="DG88" s="46"/>
      <c r="DH88" s="46"/>
      <c r="DI88" s="46"/>
      <c r="DJ88" s="46"/>
      <c r="DK88" s="46"/>
      <c r="DL88" s="46"/>
      <c r="DM88" s="46"/>
      <c r="DN88" s="46"/>
      <c r="DO88" s="46"/>
      <c r="DP88" s="46"/>
      <c r="DQ88" s="46"/>
      <c r="DR88" s="46"/>
      <c r="DS88" s="46"/>
      <c r="DT88" s="46"/>
      <c r="DU88" s="46"/>
      <c r="DV88" s="46"/>
      <c r="DW88" s="46"/>
      <c r="DX88" s="46"/>
      <c r="DY88" s="46"/>
      <c r="DZ88" s="46"/>
      <c r="EA88" s="46"/>
      <c r="EB88" s="46"/>
      <c r="EC88" s="46"/>
      <c r="ED88" s="46"/>
      <c r="EE88" s="46"/>
      <c r="EF88" s="46"/>
      <c r="EG88" s="46"/>
      <c r="EH88" s="46"/>
      <c r="EI88" s="46"/>
      <c r="EJ88" s="46"/>
      <c r="EK88" s="46"/>
      <c r="EL88" s="46"/>
      <c r="EM88" s="46"/>
      <c r="EN88" s="46"/>
      <c r="EO88" s="46"/>
      <c r="EP88" s="46"/>
      <c r="EQ88" s="46"/>
      <c r="ER88" s="46"/>
      <c r="ES88" s="46"/>
      <c r="ET88" s="46"/>
      <c r="EU88" s="46"/>
      <c r="EV88" s="46"/>
      <c r="EW88" s="46"/>
      <c r="EX88" s="46"/>
      <c r="EY88" s="46"/>
      <c r="EZ88" s="46"/>
      <c r="FA88" s="46"/>
      <c r="FB88" s="46"/>
      <c r="FC88" s="46"/>
      <c r="FD88" s="46"/>
      <c r="FE88" s="46"/>
      <c r="FF88" s="46"/>
      <c r="FG88" s="46"/>
      <c r="FH88" s="46"/>
      <c r="FI88" s="46"/>
      <c r="FJ88" s="46"/>
      <c r="FK88" s="46"/>
      <c r="FL88" s="46"/>
      <c r="FM88" s="46"/>
      <c r="FN88" s="46"/>
      <c r="FO88" s="46"/>
      <c r="FP88" s="46"/>
      <c r="FQ88" s="46"/>
      <c r="FR88" s="46"/>
      <c r="FS88" s="46"/>
      <c r="FT88" s="46"/>
      <c r="FU88" s="46"/>
      <c r="FV88" s="46"/>
      <c r="FW88" s="46"/>
      <c r="FX88" s="46"/>
      <c r="FY88" s="46"/>
      <c r="FZ88" s="46"/>
      <c r="GA88" s="46"/>
      <c r="GB88" s="46"/>
      <c r="GC88" s="46"/>
      <c r="GD88" s="46"/>
      <c r="GE88" s="46"/>
      <c r="GF88" s="46"/>
      <c r="GG88" s="46"/>
      <c r="GH88" s="46"/>
      <c r="GI88" s="46"/>
      <c r="GJ88" s="46"/>
      <c r="GK88" s="46"/>
      <c r="GL88" s="46"/>
      <c r="GM88" s="46"/>
      <c r="GN88" s="46"/>
      <c r="GO88" s="46"/>
      <c r="GP88" s="46"/>
      <c r="GQ88" s="46"/>
      <c r="GR88" s="46"/>
      <c r="GS88" s="46"/>
      <c r="GT88" s="46"/>
      <c r="GU88" s="46"/>
      <c r="GV88" s="46"/>
      <c r="GW88" s="46"/>
      <c r="GX88" s="46"/>
      <c r="GY88" s="46"/>
      <c r="GZ88" s="46"/>
      <c r="HA88" s="46"/>
      <c r="HB88" s="46"/>
      <c r="HC88" s="46"/>
      <c r="HD88" s="46"/>
      <c r="HE88" s="46"/>
      <c r="HF88" s="46"/>
      <c r="HG88" s="46"/>
      <c r="HH88" s="46"/>
      <c r="HI88" s="46"/>
      <c r="HJ88" s="46"/>
      <c r="HK88" s="46"/>
      <c r="HL88" s="46"/>
      <c r="HM88" s="46"/>
      <c r="HN88" s="46"/>
      <c r="HO88" s="46"/>
      <c r="HP88" s="46"/>
      <c r="HQ88" s="46"/>
      <c r="HR88" s="46"/>
      <c r="HS88" s="46"/>
      <c r="HT88" s="46"/>
      <c r="HU88" s="46"/>
      <c r="HV88" s="46"/>
      <c r="HW88" s="46"/>
      <c r="HX88" s="46"/>
      <c r="HY88" s="46"/>
      <c r="HZ88" s="46"/>
      <c r="IA88" s="46"/>
      <c r="IB88" s="46"/>
      <c r="IC88" s="46"/>
      <c r="ID88" s="46"/>
      <c r="IE88" s="46"/>
      <c r="IF88" s="46"/>
      <c r="IG88" s="46"/>
      <c r="IH88" s="46"/>
      <c r="II88" s="46"/>
      <c r="IJ88" s="46"/>
      <c r="IK88" s="46"/>
      <c r="IL88" s="46"/>
      <c r="IM88" s="46"/>
      <c r="IN88" s="46"/>
      <c r="IO88" s="46"/>
      <c r="IP88" s="46"/>
      <c r="IQ88" s="46"/>
      <c r="IR88" s="46"/>
      <c r="IS88" s="46"/>
      <c r="IT88" s="46"/>
      <c r="IU88" s="46"/>
      <c r="IV88" s="46"/>
      <c r="IW88" s="46"/>
    </row>
    <row r="89" spans="1:257" ht="15.75" customHeight="1">
      <c r="A89" s="46"/>
      <c r="B89" s="3"/>
      <c r="C89" s="147" t="s">
        <v>76</v>
      </c>
      <c r="D89" s="4" t="s">
        <v>69</v>
      </c>
      <c r="E89" s="77">
        <v>3</v>
      </c>
      <c r="F89" s="246"/>
      <c r="G89" s="43">
        <f>(F89*E89)</f>
        <v>0</v>
      </c>
      <c r="H89" s="46"/>
      <c r="I89" s="45"/>
      <c r="J89" s="45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46"/>
      <c r="AB89" s="46"/>
      <c r="AC89" s="46"/>
      <c r="AD89" s="46"/>
      <c r="AE89" s="46"/>
      <c r="AF89" s="46"/>
      <c r="AG89" s="46"/>
      <c r="AH89" s="46"/>
      <c r="AI89" s="46"/>
      <c r="AJ89" s="46"/>
      <c r="AK89" s="46"/>
      <c r="AL89" s="46"/>
      <c r="AM89" s="46"/>
      <c r="AN89" s="46"/>
      <c r="AO89" s="46"/>
      <c r="AP89" s="46"/>
      <c r="AQ89" s="46"/>
      <c r="AR89" s="46"/>
      <c r="AS89" s="46"/>
      <c r="AT89" s="46"/>
      <c r="AU89" s="46"/>
      <c r="AV89" s="46"/>
      <c r="AW89" s="46"/>
      <c r="AX89" s="46"/>
      <c r="AY89" s="46"/>
      <c r="AZ89" s="46"/>
      <c r="BA89" s="46"/>
      <c r="BB89" s="46"/>
      <c r="BC89" s="46"/>
      <c r="BD89" s="46"/>
      <c r="BE89" s="46"/>
      <c r="BF89" s="46"/>
      <c r="BG89" s="46"/>
      <c r="BH89" s="46"/>
      <c r="BI89" s="46"/>
      <c r="BJ89" s="46"/>
      <c r="BK89" s="46"/>
      <c r="BL89" s="46"/>
      <c r="BM89" s="46"/>
      <c r="BN89" s="46"/>
      <c r="BO89" s="46"/>
      <c r="BP89" s="46"/>
      <c r="BQ89" s="46"/>
      <c r="BR89" s="46"/>
      <c r="BS89" s="46"/>
      <c r="BT89" s="46"/>
      <c r="BU89" s="46"/>
      <c r="BV89" s="46"/>
      <c r="BW89" s="46"/>
      <c r="BX89" s="46"/>
      <c r="BY89" s="46"/>
      <c r="BZ89" s="46"/>
      <c r="CA89" s="46"/>
      <c r="CB89" s="46"/>
      <c r="CC89" s="46"/>
      <c r="CD89" s="46"/>
      <c r="CE89" s="46"/>
      <c r="CF89" s="46"/>
      <c r="CG89" s="46"/>
      <c r="CH89" s="46"/>
      <c r="CI89" s="46"/>
      <c r="CJ89" s="46"/>
      <c r="CK89" s="46"/>
      <c r="CL89" s="46"/>
      <c r="CM89" s="46"/>
      <c r="CN89" s="46"/>
      <c r="CO89" s="46"/>
      <c r="CP89" s="46"/>
      <c r="CQ89" s="46"/>
      <c r="CR89" s="46"/>
      <c r="CS89" s="46"/>
      <c r="CT89" s="46"/>
      <c r="CU89" s="46"/>
      <c r="CV89" s="46"/>
      <c r="CW89" s="46"/>
      <c r="CX89" s="46"/>
      <c r="CY89" s="46"/>
      <c r="CZ89" s="46"/>
      <c r="DA89" s="46"/>
      <c r="DB89" s="46"/>
      <c r="DC89" s="46"/>
      <c r="DD89" s="46"/>
      <c r="DE89" s="46"/>
      <c r="DF89" s="46"/>
      <c r="DG89" s="46"/>
      <c r="DH89" s="46"/>
      <c r="DI89" s="46"/>
      <c r="DJ89" s="46"/>
      <c r="DK89" s="46"/>
      <c r="DL89" s="46"/>
      <c r="DM89" s="46"/>
      <c r="DN89" s="46"/>
      <c r="DO89" s="46"/>
      <c r="DP89" s="46"/>
      <c r="DQ89" s="46"/>
      <c r="DR89" s="46"/>
      <c r="DS89" s="46"/>
      <c r="DT89" s="46"/>
      <c r="DU89" s="46"/>
      <c r="DV89" s="46"/>
      <c r="DW89" s="46"/>
      <c r="DX89" s="46"/>
      <c r="DY89" s="46"/>
      <c r="DZ89" s="46"/>
      <c r="EA89" s="46"/>
      <c r="EB89" s="46"/>
      <c r="EC89" s="46"/>
      <c r="ED89" s="46"/>
      <c r="EE89" s="46"/>
      <c r="EF89" s="46"/>
      <c r="EG89" s="46"/>
      <c r="EH89" s="46"/>
      <c r="EI89" s="46"/>
      <c r="EJ89" s="46"/>
      <c r="EK89" s="46"/>
      <c r="EL89" s="46"/>
      <c r="EM89" s="46"/>
      <c r="EN89" s="46"/>
      <c r="EO89" s="46"/>
      <c r="EP89" s="46"/>
      <c r="EQ89" s="46"/>
      <c r="ER89" s="46"/>
      <c r="ES89" s="46"/>
      <c r="ET89" s="46"/>
      <c r="EU89" s="46"/>
      <c r="EV89" s="46"/>
      <c r="EW89" s="46"/>
      <c r="EX89" s="46"/>
      <c r="EY89" s="46"/>
      <c r="EZ89" s="46"/>
      <c r="FA89" s="46"/>
      <c r="FB89" s="46"/>
      <c r="FC89" s="46"/>
      <c r="FD89" s="46"/>
      <c r="FE89" s="46"/>
      <c r="FF89" s="46"/>
      <c r="FG89" s="46"/>
      <c r="FH89" s="46"/>
      <c r="FI89" s="46"/>
      <c r="FJ89" s="46"/>
      <c r="FK89" s="46"/>
      <c r="FL89" s="46"/>
      <c r="FM89" s="46"/>
      <c r="FN89" s="46"/>
      <c r="FO89" s="46"/>
      <c r="FP89" s="46"/>
      <c r="FQ89" s="46"/>
      <c r="FR89" s="46"/>
      <c r="FS89" s="46"/>
      <c r="FT89" s="46"/>
      <c r="FU89" s="46"/>
      <c r="FV89" s="46"/>
      <c r="FW89" s="46"/>
      <c r="FX89" s="46"/>
      <c r="FY89" s="46"/>
      <c r="FZ89" s="46"/>
      <c r="GA89" s="46"/>
      <c r="GB89" s="46"/>
      <c r="GC89" s="46"/>
      <c r="GD89" s="46"/>
      <c r="GE89" s="46"/>
      <c r="GF89" s="46"/>
      <c r="GG89" s="46"/>
      <c r="GH89" s="46"/>
      <c r="GI89" s="46"/>
      <c r="GJ89" s="46"/>
      <c r="GK89" s="46"/>
      <c r="GL89" s="46"/>
      <c r="GM89" s="46"/>
      <c r="GN89" s="46"/>
      <c r="GO89" s="46"/>
      <c r="GP89" s="46"/>
      <c r="GQ89" s="46"/>
      <c r="GR89" s="46"/>
      <c r="GS89" s="46"/>
      <c r="GT89" s="46"/>
      <c r="GU89" s="46"/>
      <c r="GV89" s="46"/>
      <c r="GW89" s="46"/>
      <c r="GX89" s="46"/>
      <c r="GY89" s="46"/>
      <c r="GZ89" s="46"/>
      <c r="HA89" s="46"/>
      <c r="HB89" s="46"/>
      <c r="HC89" s="46"/>
      <c r="HD89" s="46"/>
      <c r="HE89" s="46"/>
      <c r="HF89" s="46"/>
      <c r="HG89" s="46"/>
      <c r="HH89" s="46"/>
      <c r="HI89" s="46"/>
      <c r="HJ89" s="46"/>
      <c r="HK89" s="46"/>
      <c r="HL89" s="46"/>
      <c r="HM89" s="46"/>
      <c r="HN89" s="46"/>
      <c r="HO89" s="46"/>
      <c r="HP89" s="46"/>
      <c r="HQ89" s="46"/>
      <c r="HR89" s="46"/>
      <c r="HS89" s="46"/>
      <c r="HT89" s="46"/>
      <c r="HU89" s="46"/>
      <c r="HV89" s="46"/>
      <c r="HW89" s="46"/>
      <c r="HX89" s="46"/>
      <c r="HY89" s="46"/>
      <c r="HZ89" s="46"/>
      <c r="IA89" s="46"/>
      <c r="IB89" s="46"/>
      <c r="IC89" s="46"/>
      <c r="ID89" s="46"/>
      <c r="IE89" s="46"/>
      <c r="IF89" s="46"/>
      <c r="IG89" s="46"/>
      <c r="IH89" s="46"/>
      <c r="II89" s="46"/>
      <c r="IJ89" s="46"/>
      <c r="IK89" s="46"/>
      <c r="IL89" s="46"/>
      <c r="IM89" s="46"/>
      <c r="IN89" s="46"/>
      <c r="IO89" s="46"/>
      <c r="IP89" s="46"/>
      <c r="IQ89" s="46"/>
      <c r="IR89" s="46"/>
      <c r="IS89" s="46"/>
      <c r="IT89" s="46"/>
      <c r="IU89" s="46"/>
      <c r="IV89" s="46"/>
      <c r="IW89" s="46"/>
    </row>
    <row r="90" spans="1:257" ht="16.5" customHeight="1">
      <c r="A90" s="46"/>
      <c r="B90" s="3"/>
      <c r="C90" s="147"/>
      <c r="E90" s="77"/>
      <c r="F90" s="48"/>
      <c r="G90" s="158"/>
      <c r="H90" s="46"/>
      <c r="I90" s="45"/>
      <c r="J90" s="45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6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6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6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6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6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6"/>
      <c r="EY90" s="46"/>
      <c r="EZ90" s="46"/>
      <c r="FA90" s="46"/>
      <c r="FB90" s="46"/>
      <c r="FC90" s="46"/>
      <c r="FD90" s="46"/>
      <c r="FE90" s="46"/>
      <c r="FF90" s="46"/>
      <c r="FG90" s="46"/>
      <c r="FH90" s="46"/>
      <c r="FI90" s="46"/>
      <c r="FJ90" s="46"/>
      <c r="FK90" s="46"/>
      <c r="FL90" s="46"/>
      <c r="FM90" s="46"/>
      <c r="FN90" s="46"/>
      <c r="FO90" s="46"/>
      <c r="FP90" s="46"/>
      <c r="FQ90" s="46"/>
      <c r="FR90" s="46"/>
      <c r="FS90" s="46"/>
      <c r="FT90" s="46"/>
      <c r="FU90" s="46"/>
      <c r="FV90" s="46"/>
      <c r="FW90" s="46"/>
      <c r="FX90" s="46"/>
      <c r="FY90" s="46"/>
      <c r="FZ90" s="46"/>
      <c r="GA90" s="46"/>
      <c r="GB90" s="46"/>
      <c r="GC90" s="46"/>
      <c r="GD90" s="46"/>
      <c r="GE90" s="46"/>
      <c r="GF90" s="46"/>
      <c r="GG90" s="46"/>
      <c r="GH90" s="46"/>
      <c r="GI90" s="46"/>
      <c r="GJ90" s="46"/>
      <c r="GK90" s="46"/>
      <c r="GL90" s="46"/>
      <c r="GM90" s="46"/>
      <c r="GN90" s="46"/>
      <c r="GO90" s="46"/>
      <c r="GP90" s="46"/>
      <c r="GQ90" s="46"/>
      <c r="GR90" s="46"/>
      <c r="GS90" s="46"/>
      <c r="GT90" s="46"/>
      <c r="GU90" s="46"/>
      <c r="GV90" s="46"/>
      <c r="GW90" s="46"/>
      <c r="GX90" s="46"/>
      <c r="GY90" s="46"/>
      <c r="GZ90" s="46"/>
      <c r="HA90" s="46"/>
      <c r="HB90" s="46"/>
      <c r="HC90" s="46"/>
      <c r="HD90" s="46"/>
      <c r="HE90" s="46"/>
      <c r="HF90" s="46"/>
      <c r="HG90" s="46"/>
      <c r="HH90" s="46"/>
      <c r="HI90" s="46"/>
      <c r="HJ90" s="46"/>
      <c r="HK90" s="46"/>
      <c r="HL90" s="46"/>
      <c r="HM90" s="46"/>
      <c r="HN90" s="46"/>
      <c r="HO90" s="46"/>
      <c r="HP90" s="46"/>
      <c r="HQ90" s="46"/>
      <c r="HR90" s="46"/>
      <c r="HS90" s="46"/>
      <c r="HT90" s="46"/>
      <c r="HU90" s="46"/>
      <c r="HV90" s="46"/>
      <c r="HW90" s="46"/>
      <c r="HX90" s="46"/>
      <c r="HY90" s="46"/>
      <c r="HZ90" s="46"/>
      <c r="IA90" s="46"/>
      <c r="IB90" s="46"/>
      <c r="IC90" s="46"/>
      <c r="ID90" s="46"/>
      <c r="IE90" s="46"/>
      <c r="IF90" s="46"/>
      <c r="IG90" s="46"/>
      <c r="IH90" s="46"/>
      <c r="II90" s="46"/>
      <c r="IJ90" s="46"/>
      <c r="IK90" s="46"/>
      <c r="IL90" s="46"/>
      <c r="IM90" s="46"/>
      <c r="IN90" s="46"/>
      <c r="IO90" s="46"/>
      <c r="IP90" s="46"/>
      <c r="IQ90" s="46"/>
      <c r="IR90" s="46"/>
      <c r="IS90" s="46"/>
      <c r="IT90" s="46"/>
      <c r="IU90" s="46"/>
      <c r="IV90" s="46"/>
      <c r="IW90" s="46"/>
    </row>
    <row r="91" spans="1:257" ht="47.25" customHeight="1">
      <c r="B91" s="2" t="s">
        <v>20</v>
      </c>
      <c r="C91" s="108" t="s">
        <v>77</v>
      </c>
      <c r="E91" s="77"/>
      <c r="F91" s="249"/>
      <c r="G91" s="46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</row>
    <row r="92" spans="1:257" ht="15.75" customHeight="1">
      <c r="C92" s="108" t="s">
        <v>78</v>
      </c>
      <c r="D92" s="4" t="s">
        <v>69</v>
      </c>
      <c r="E92" s="77">
        <v>29</v>
      </c>
      <c r="F92" s="246"/>
      <c r="G92" s="43">
        <f>(F92*E92)</f>
        <v>0</v>
      </c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</row>
    <row r="93" spans="1:257" ht="15.75" customHeight="1">
      <c r="C93" s="108" t="s">
        <v>79</v>
      </c>
      <c r="D93" s="4" t="s">
        <v>69</v>
      </c>
      <c r="E93" s="77">
        <v>4</v>
      </c>
      <c r="F93" s="246"/>
      <c r="G93" s="43">
        <f>(F93*E93)</f>
        <v>0</v>
      </c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  <c r="IW93"/>
    </row>
    <row r="94" spans="1:257" ht="15.75" customHeight="1">
      <c r="C94" s="108"/>
      <c r="E94" s="77"/>
      <c r="F94" s="249"/>
      <c r="G94" s="46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  <c r="IW94"/>
    </row>
    <row r="95" spans="1:257" ht="78.75" customHeight="1">
      <c r="B95" s="2" t="s">
        <v>22</v>
      </c>
      <c r="C95" s="97" t="s">
        <v>80</v>
      </c>
      <c r="E95" s="77"/>
      <c r="F95" s="245"/>
      <c r="H95" s="45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6"/>
      <c r="AC95" s="46"/>
      <c r="AD95" s="46"/>
      <c r="AE95" s="46"/>
      <c r="AF95" s="46"/>
      <c r="AG95" s="46"/>
      <c r="AH95" s="46"/>
      <c r="AI95" s="46"/>
      <c r="AJ95" s="46"/>
      <c r="AK95" s="46"/>
      <c r="AL95" s="46"/>
      <c r="AM95" s="46"/>
      <c r="AN95" s="46"/>
      <c r="AO95" s="46"/>
      <c r="AP95" s="46"/>
      <c r="AQ95" s="46"/>
      <c r="AR95" s="46"/>
      <c r="AS95" s="46"/>
      <c r="AT95" s="46"/>
      <c r="AU95" s="46"/>
      <c r="AV95" s="46"/>
      <c r="AW95" s="46"/>
      <c r="AX95" s="46"/>
      <c r="AY95" s="46"/>
      <c r="AZ95" s="46"/>
      <c r="BA95" s="46"/>
      <c r="BB95" s="46"/>
      <c r="BC95" s="46"/>
      <c r="BD95" s="46"/>
      <c r="BE95" s="46"/>
      <c r="BF95" s="46"/>
      <c r="BG95" s="46"/>
      <c r="BH95" s="46"/>
      <c r="BI95" s="46"/>
      <c r="BJ95" s="46"/>
      <c r="BK95" s="46"/>
      <c r="BL95" s="46"/>
      <c r="BM95" s="46"/>
      <c r="BN95" s="46"/>
      <c r="BO95" s="46"/>
      <c r="BP95" s="46"/>
      <c r="BQ95" s="46"/>
      <c r="BR95" s="46"/>
      <c r="BS95" s="46"/>
      <c r="BT95" s="46"/>
      <c r="BU95" s="46"/>
      <c r="BV95" s="46"/>
      <c r="BW95" s="46"/>
      <c r="BX95" s="46"/>
      <c r="BY95" s="46"/>
      <c r="BZ95" s="46"/>
      <c r="CA95" s="46"/>
      <c r="CB95" s="46"/>
      <c r="CC95" s="46"/>
      <c r="CD95" s="46"/>
      <c r="CE95" s="46"/>
      <c r="CF95" s="46"/>
      <c r="CG95" s="46"/>
      <c r="CH95" s="46"/>
      <c r="CI95" s="46"/>
      <c r="CJ95" s="46"/>
      <c r="CK95" s="46"/>
      <c r="CL95" s="46"/>
      <c r="CM95" s="46"/>
      <c r="CN95" s="46"/>
      <c r="CO95" s="46"/>
      <c r="CP95" s="46"/>
      <c r="CQ95" s="46"/>
      <c r="CR95" s="46"/>
      <c r="CS95" s="46"/>
      <c r="CT95" s="46"/>
      <c r="CU95" s="46"/>
      <c r="CV95" s="46"/>
      <c r="CW95" s="46"/>
      <c r="CX95" s="46"/>
      <c r="CY95" s="46"/>
      <c r="CZ95" s="46"/>
      <c r="DA95" s="46"/>
      <c r="DB95" s="46"/>
      <c r="DC95" s="46"/>
      <c r="DD95" s="46"/>
      <c r="DE95" s="46"/>
      <c r="DF95" s="46"/>
      <c r="DG95" s="46"/>
      <c r="DH95" s="46"/>
      <c r="DI95" s="46"/>
      <c r="DJ95" s="46"/>
      <c r="DK95" s="46"/>
      <c r="DL95" s="46"/>
      <c r="DM95" s="46"/>
      <c r="DN95" s="46"/>
      <c r="DO95" s="46"/>
      <c r="DP95" s="46"/>
      <c r="DQ95" s="46"/>
      <c r="DR95" s="46"/>
      <c r="DS95" s="46"/>
      <c r="DT95" s="46"/>
      <c r="DU95" s="46"/>
      <c r="DV95" s="46"/>
      <c r="DW95" s="46"/>
      <c r="DX95" s="46"/>
      <c r="DY95" s="46"/>
      <c r="DZ95" s="46"/>
      <c r="EA95" s="46"/>
      <c r="EB95" s="46"/>
      <c r="EC95" s="46"/>
      <c r="ED95" s="46"/>
      <c r="EE95" s="46"/>
      <c r="EF95" s="46"/>
      <c r="EG95" s="46"/>
      <c r="EH95" s="46"/>
      <c r="EI95" s="46"/>
      <c r="EJ95" s="46"/>
      <c r="EK95" s="46"/>
      <c r="EL95" s="46"/>
      <c r="EM95" s="46"/>
      <c r="EN95" s="46"/>
      <c r="EO95" s="46"/>
      <c r="EP95" s="46"/>
      <c r="EQ95" s="46"/>
      <c r="ER95" s="46"/>
      <c r="ES95" s="46"/>
      <c r="ET95" s="46"/>
      <c r="EU95" s="46"/>
      <c r="EV95" s="46"/>
      <c r="EW95" s="46"/>
      <c r="EX95" s="46"/>
      <c r="EY95" s="46"/>
      <c r="EZ95" s="46"/>
      <c r="FA95" s="46"/>
      <c r="FB95" s="46"/>
      <c r="FC95" s="46"/>
      <c r="FD95" s="46"/>
      <c r="FE95" s="46"/>
      <c r="FF95" s="46"/>
      <c r="FG95" s="46"/>
      <c r="FH95" s="46"/>
      <c r="FI95" s="46"/>
      <c r="FJ95" s="46"/>
      <c r="FK95" s="46"/>
      <c r="FL95" s="46"/>
      <c r="FM95" s="46"/>
      <c r="FN95" s="46"/>
      <c r="FO95" s="46"/>
      <c r="FP95" s="46"/>
      <c r="FQ95" s="46"/>
      <c r="FR95" s="46"/>
      <c r="FS95" s="46"/>
      <c r="FT95" s="46"/>
      <c r="FU95" s="46"/>
      <c r="FV95" s="46"/>
      <c r="FW95" s="46"/>
      <c r="FX95" s="46"/>
      <c r="FY95" s="46"/>
      <c r="FZ95" s="46"/>
      <c r="GA95" s="46"/>
      <c r="GB95" s="46"/>
      <c r="GC95" s="46"/>
      <c r="GD95" s="46"/>
      <c r="GE95" s="46"/>
      <c r="GF95" s="46"/>
      <c r="GG95" s="46"/>
      <c r="GH95" s="46"/>
      <c r="GI95" s="46"/>
      <c r="GJ95" s="46"/>
      <c r="GK95" s="46"/>
      <c r="GL95" s="46"/>
      <c r="GM95" s="46"/>
      <c r="GN95" s="46"/>
      <c r="GO95" s="46"/>
      <c r="GP95" s="46"/>
      <c r="GQ95" s="46"/>
      <c r="GR95" s="46"/>
      <c r="GS95" s="46"/>
      <c r="GT95" s="46"/>
      <c r="GU95" s="46"/>
      <c r="GV95" s="46"/>
      <c r="GW95" s="46"/>
      <c r="GX95" s="46"/>
      <c r="GY95" s="46"/>
      <c r="GZ95" s="46"/>
      <c r="HA95" s="46"/>
      <c r="HB95" s="46"/>
      <c r="HC95" s="46"/>
      <c r="HD95" s="46"/>
      <c r="HE95" s="46"/>
      <c r="HF95" s="46"/>
      <c r="HG95" s="46"/>
      <c r="HH95" s="46"/>
      <c r="HI95" s="46"/>
      <c r="HJ95" s="46"/>
      <c r="HK95" s="46"/>
      <c r="HL95" s="46"/>
      <c r="HM95" s="46"/>
      <c r="HN95" s="46"/>
      <c r="HO95" s="46"/>
      <c r="HP95" s="46"/>
      <c r="HQ95" s="46"/>
      <c r="HR95" s="46"/>
      <c r="HS95" s="46"/>
      <c r="HT95" s="46"/>
      <c r="HU95" s="46"/>
      <c r="HV95" s="46"/>
      <c r="HW95" s="46"/>
      <c r="HX95" s="46"/>
      <c r="HY95" s="46"/>
      <c r="HZ95" s="46"/>
      <c r="IA95" s="46"/>
      <c r="IB95" s="46"/>
      <c r="IC95" s="46"/>
      <c r="ID95" s="46"/>
      <c r="IE95" s="46"/>
      <c r="IF95" s="46"/>
      <c r="IG95" s="46"/>
      <c r="IH95" s="46"/>
      <c r="II95" s="46"/>
      <c r="IJ95" s="46"/>
      <c r="IK95" s="46"/>
      <c r="IL95" s="46"/>
      <c r="IM95" s="46"/>
      <c r="IN95" s="46"/>
      <c r="IO95" s="46"/>
      <c r="IP95" s="46"/>
      <c r="IQ95" s="46"/>
      <c r="IR95" s="46"/>
      <c r="IS95" s="46"/>
      <c r="IT95" s="46"/>
      <c r="IU95" s="46"/>
      <c r="IV95" s="46"/>
      <c r="IW95" s="46"/>
    </row>
    <row r="96" spans="1:257" ht="17.25" customHeight="1">
      <c r="B96" s="146" t="s">
        <v>39</v>
      </c>
      <c r="C96" s="147" t="s">
        <v>81</v>
      </c>
      <c r="D96" s="4" t="s">
        <v>82</v>
      </c>
      <c r="E96" s="77">
        <v>25</v>
      </c>
      <c r="F96" s="246"/>
      <c r="G96" s="43">
        <f>(F96*E96)</f>
        <v>0</v>
      </c>
      <c r="H96" s="49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  <c r="AA96" s="46"/>
      <c r="AB96" s="46"/>
      <c r="AC96" s="46"/>
      <c r="AD96" s="46"/>
      <c r="AE96" s="46"/>
      <c r="AF96" s="46"/>
      <c r="AG96" s="46"/>
      <c r="AH96" s="46"/>
      <c r="AI96" s="46"/>
      <c r="AJ96" s="46"/>
      <c r="AK96" s="46"/>
      <c r="AL96" s="46"/>
      <c r="AM96" s="46"/>
      <c r="AN96" s="46"/>
      <c r="AO96" s="46"/>
      <c r="AP96" s="46"/>
      <c r="AQ96" s="46"/>
      <c r="AR96" s="46"/>
      <c r="AS96" s="46"/>
      <c r="AT96" s="46"/>
      <c r="AU96" s="46"/>
      <c r="AV96" s="46"/>
      <c r="AW96" s="46"/>
      <c r="AX96" s="46"/>
      <c r="AY96" s="46"/>
      <c r="AZ96" s="46"/>
      <c r="BA96" s="46"/>
      <c r="BB96" s="46"/>
      <c r="BC96" s="46"/>
      <c r="BD96" s="46"/>
      <c r="BE96" s="46"/>
      <c r="BF96" s="46"/>
      <c r="BG96" s="46"/>
      <c r="BH96" s="46"/>
      <c r="BI96" s="46"/>
      <c r="BJ96" s="46"/>
      <c r="BK96" s="46"/>
      <c r="BL96" s="46"/>
      <c r="BM96" s="46"/>
      <c r="BN96" s="46"/>
      <c r="BO96" s="46"/>
      <c r="BP96" s="46"/>
      <c r="BQ96" s="46"/>
      <c r="BR96" s="46"/>
      <c r="BS96" s="46"/>
      <c r="BT96" s="46"/>
      <c r="BU96" s="46"/>
      <c r="BV96" s="46"/>
      <c r="BW96" s="46"/>
      <c r="BX96" s="46"/>
      <c r="BY96" s="46"/>
      <c r="BZ96" s="46"/>
      <c r="CA96" s="46"/>
      <c r="CB96" s="46"/>
      <c r="CC96" s="46"/>
      <c r="CD96" s="46"/>
      <c r="CE96" s="46"/>
      <c r="CF96" s="46"/>
      <c r="CG96" s="46"/>
      <c r="CH96" s="46"/>
      <c r="CI96" s="46"/>
      <c r="CJ96" s="46"/>
      <c r="CK96" s="46"/>
      <c r="CL96" s="46"/>
      <c r="CM96" s="46"/>
      <c r="CN96" s="46"/>
      <c r="CO96" s="46"/>
      <c r="CP96" s="46"/>
      <c r="CQ96" s="46"/>
      <c r="CR96" s="46"/>
      <c r="CS96" s="46"/>
      <c r="CT96" s="46"/>
      <c r="CU96" s="46"/>
      <c r="CV96" s="46"/>
      <c r="CW96" s="46"/>
      <c r="CX96" s="46"/>
      <c r="CY96" s="46"/>
      <c r="CZ96" s="46"/>
      <c r="DA96" s="46"/>
      <c r="DB96" s="46"/>
      <c r="DC96" s="46"/>
      <c r="DD96" s="46"/>
      <c r="DE96" s="46"/>
      <c r="DF96" s="46"/>
      <c r="DG96" s="46"/>
      <c r="DH96" s="46"/>
      <c r="DI96" s="46"/>
      <c r="DJ96" s="46"/>
      <c r="DK96" s="46"/>
      <c r="DL96" s="46"/>
      <c r="DM96" s="46"/>
      <c r="DN96" s="46"/>
      <c r="DO96" s="46"/>
      <c r="DP96" s="46"/>
      <c r="DQ96" s="46"/>
      <c r="DR96" s="46"/>
      <c r="DS96" s="46"/>
      <c r="DT96" s="46"/>
      <c r="DU96" s="46"/>
      <c r="DV96" s="46"/>
      <c r="DW96" s="46"/>
      <c r="DX96" s="46"/>
      <c r="DY96" s="46"/>
      <c r="DZ96" s="46"/>
      <c r="EA96" s="46"/>
      <c r="EB96" s="46"/>
      <c r="EC96" s="46"/>
      <c r="ED96" s="46"/>
      <c r="EE96" s="46"/>
      <c r="EF96" s="46"/>
      <c r="EG96" s="46"/>
      <c r="EH96" s="46"/>
      <c r="EI96" s="46"/>
      <c r="EJ96" s="46"/>
      <c r="EK96" s="46"/>
      <c r="EL96" s="46"/>
      <c r="EM96" s="46"/>
      <c r="EN96" s="46"/>
      <c r="EO96" s="46"/>
      <c r="EP96" s="46"/>
      <c r="EQ96" s="46"/>
      <c r="ER96" s="46"/>
      <c r="ES96" s="46"/>
      <c r="ET96" s="46"/>
      <c r="EU96" s="46"/>
      <c r="EV96" s="46"/>
      <c r="EW96" s="46"/>
      <c r="EX96" s="46"/>
      <c r="EY96" s="46"/>
      <c r="EZ96" s="46"/>
      <c r="FA96" s="46"/>
      <c r="FB96" s="46"/>
      <c r="FC96" s="46"/>
      <c r="FD96" s="46"/>
      <c r="FE96" s="46"/>
      <c r="FF96" s="46"/>
      <c r="FG96" s="46"/>
      <c r="FH96" s="46"/>
      <c r="FI96" s="46"/>
      <c r="FJ96" s="46"/>
      <c r="FK96" s="46"/>
      <c r="FL96" s="46"/>
      <c r="FM96" s="46"/>
      <c r="FN96" s="46"/>
      <c r="FO96" s="46"/>
      <c r="FP96" s="46"/>
      <c r="FQ96" s="46"/>
      <c r="FR96" s="46"/>
      <c r="FS96" s="46"/>
      <c r="FT96" s="46"/>
      <c r="FU96" s="46"/>
      <c r="FV96" s="46"/>
      <c r="FW96" s="46"/>
      <c r="FX96" s="46"/>
      <c r="FY96" s="46"/>
      <c r="FZ96" s="46"/>
      <c r="GA96" s="46"/>
      <c r="GB96" s="46"/>
      <c r="GC96" s="46"/>
      <c r="GD96" s="46"/>
      <c r="GE96" s="46"/>
      <c r="GF96" s="46"/>
      <c r="GG96" s="46"/>
      <c r="GH96" s="46"/>
      <c r="GI96" s="46"/>
      <c r="GJ96" s="46"/>
      <c r="GK96" s="46"/>
      <c r="GL96" s="46"/>
      <c r="GM96" s="46"/>
      <c r="GN96" s="46"/>
      <c r="GO96" s="46"/>
      <c r="GP96" s="46"/>
      <c r="GQ96" s="46"/>
      <c r="GR96" s="46"/>
      <c r="GS96" s="46"/>
      <c r="GT96" s="46"/>
      <c r="GU96" s="46"/>
      <c r="GV96" s="46"/>
      <c r="GW96" s="46"/>
      <c r="GX96" s="46"/>
      <c r="GY96" s="46"/>
      <c r="GZ96" s="46"/>
      <c r="HA96" s="46"/>
      <c r="HB96" s="46"/>
      <c r="HC96" s="46"/>
      <c r="HD96" s="46"/>
      <c r="HE96" s="46"/>
      <c r="HF96" s="46"/>
      <c r="HG96" s="46"/>
      <c r="HH96" s="46"/>
      <c r="HI96" s="46"/>
      <c r="HJ96" s="46"/>
      <c r="HK96" s="46"/>
      <c r="HL96" s="46"/>
      <c r="HM96" s="46"/>
      <c r="HN96" s="46"/>
      <c r="HO96" s="46"/>
      <c r="HP96" s="46"/>
      <c r="HQ96" s="46"/>
      <c r="HR96" s="46"/>
      <c r="HS96" s="46"/>
      <c r="HT96" s="46"/>
      <c r="HU96" s="46"/>
      <c r="HV96" s="46"/>
      <c r="HW96" s="46"/>
      <c r="HX96" s="46"/>
      <c r="HY96" s="46"/>
      <c r="HZ96" s="46"/>
      <c r="IA96" s="46"/>
      <c r="IB96" s="46"/>
      <c r="IC96" s="46"/>
      <c r="ID96" s="46"/>
      <c r="IE96" s="46"/>
      <c r="IF96" s="46"/>
      <c r="IG96" s="46"/>
      <c r="IH96" s="46"/>
      <c r="II96" s="46"/>
      <c r="IJ96" s="46"/>
      <c r="IK96" s="46"/>
      <c r="IL96" s="46"/>
      <c r="IM96" s="46"/>
      <c r="IN96" s="46"/>
      <c r="IO96" s="46"/>
      <c r="IP96" s="46"/>
      <c r="IQ96" s="46"/>
      <c r="IR96" s="46"/>
      <c r="IS96" s="46"/>
      <c r="IT96" s="46"/>
      <c r="IU96" s="46"/>
      <c r="IV96" s="46"/>
      <c r="IW96" s="46"/>
    </row>
    <row r="97" spans="2:257" ht="17.25" customHeight="1">
      <c r="B97" s="146" t="s">
        <v>39</v>
      </c>
      <c r="C97" s="147" t="s">
        <v>83</v>
      </c>
      <c r="D97" s="4" t="s">
        <v>82</v>
      </c>
      <c r="E97" s="77">
        <v>5</v>
      </c>
      <c r="F97" s="246"/>
      <c r="G97" s="43">
        <f>(F97*E97)</f>
        <v>0</v>
      </c>
      <c r="H97" s="49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/>
      <c r="AM97" s="46"/>
      <c r="AN97" s="46"/>
      <c r="AO97" s="46"/>
      <c r="AP97" s="46"/>
      <c r="AQ97" s="46"/>
      <c r="AR97" s="46"/>
      <c r="AS97" s="46"/>
      <c r="AT97" s="46"/>
      <c r="AU97" s="46"/>
      <c r="AV97" s="46"/>
      <c r="AW97" s="46"/>
      <c r="AX97" s="46"/>
      <c r="AY97" s="46"/>
      <c r="AZ97" s="46"/>
      <c r="BA97" s="46"/>
      <c r="BB97" s="46"/>
      <c r="BC97" s="46"/>
      <c r="BD97" s="46"/>
      <c r="BE97" s="46"/>
      <c r="BF97" s="46"/>
      <c r="BG97" s="46"/>
      <c r="BH97" s="46"/>
      <c r="BI97" s="46"/>
      <c r="BJ97" s="46"/>
      <c r="BK97" s="46"/>
      <c r="BL97" s="46"/>
      <c r="BM97" s="46"/>
      <c r="BN97" s="46"/>
      <c r="BO97" s="46"/>
      <c r="BP97" s="46"/>
      <c r="BQ97" s="46"/>
      <c r="BR97" s="46"/>
      <c r="BS97" s="46"/>
      <c r="BT97" s="46"/>
      <c r="BU97" s="46"/>
      <c r="BV97" s="46"/>
      <c r="BW97" s="46"/>
      <c r="BX97" s="46"/>
      <c r="BY97" s="46"/>
      <c r="BZ97" s="46"/>
      <c r="CA97" s="46"/>
      <c r="CB97" s="46"/>
      <c r="CC97" s="46"/>
      <c r="CD97" s="46"/>
      <c r="CE97" s="46"/>
      <c r="CF97" s="46"/>
      <c r="CG97" s="46"/>
      <c r="CH97" s="46"/>
      <c r="CI97" s="46"/>
      <c r="CJ97" s="46"/>
      <c r="CK97" s="46"/>
      <c r="CL97" s="46"/>
      <c r="CM97" s="46"/>
      <c r="CN97" s="46"/>
      <c r="CO97" s="46"/>
      <c r="CP97" s="46"/>
      <c r="CQ97" s="46"/>
      <c r="CR97" s="46"/>
      <c r="CS97" s="46"/>
      <c r="CT97" s="46"/>
      <c r="CU97" s="46"/>
      <c r="CV97" s="46"/>
      <c r="CW97" s="46"/>
      <c r="CX97" s="46"/>
      <c r="CY97" s="46"/>
      <c r="CZ97" s="46"/>
      <c r="DA97" s="46"/>
      <c r="DB97" s="46"/>
      <c r="DC97" s="46"/>
      <c r="DD97" s="46"/>
      <c r="DE97" s="46"/>
      <c r="DF97" s="46"/>
      <c r="DG97" s="46"/>
      <c r="DH97" s="46"/>
      <c r="DI97" s="46"/>
      <c r="DJ97" s="46"/>
      <c r="DK97" s="46"/>
      <c r="DL97" s="46"/>
      <c r="DM97" s="46"/>
      <c r="DN97" s="46"/>
      <c r="DO97" s="46"/>
      <c r="DP97" s="46"/>
      <c r="DQ97" s="46"/>
      <c r="DR97" s="46"/>
      <c r="DS97" s="46"/>
      <c r="DT97" s="46"/>
      <c r="DU97" s="46"/>
      <c r="DV97" s="46"/>
      <c r="DW97" s="46"/>
      <c r="DX97" s="46"/>
      <c r="DY97" s="46"/>
      <c r="DZ97" s="46"/>
      <c r="EA97" s="46"/>
      <c r="EB97" s="46"/>
      <c r="EC97" s="46"/>
      <c r="ED97" s="46"/>
      <c r="EE97" s="46"/>
      <c r="EF97" s="46"/>
      <c r="EG97" s="46"/>
      <c r="EH97" s="46"/>
      <c r="EI97" s="46"/>
      <c r="EJ97" s="46"/>
      <c r="EK97" s="46"/>
      <c r="EL97" s="46"/>
      <c r="EM97" s="46"/>
      <c r="EN97" s="46"/>
      <c r="EO97" s="46"/>
      <c r="EP97" s="46"/>
      <c r="EQ97" s="46"/>
      <c r="ER97" s="46"/>
      <c r="ES97" s="46"/>
      <c r="ET97" s="46"/>
      <c r="EU97" s="46"/>
      <c r="EV97" s="46"/>
      <c r="EW97" s="46"/>
      <c r="EX97" s="46"/>
      <c r="EY97" s="46"/>
      <c r="EZ97" s="46"/>
      <c r="FA97" s="46"/>
      <c r="FB97" s="46"/>
      <c r="FC97" s="46"/>
      <c r="FD97" s="46"/>
      <c r="FE97" s="46"/>
      <c r="FF97" s="46"/>
      <c r="FG97" s="46"/>
      <c r="FH97" s="46"/>
      <c r="FI97" s="46"/>
      <c r="FJ97" s="46"/>
      <c r="FK97" s="46"/>
      <c r="FL97" s="46"/>
      <c r="FM97" s="46"/>
      <c r="FN97" s="46"/>
      <c r="FO97" s="46"/>
      <c r="FP97" s="46"/>
      <c r="FQ97" s="46"/>
      <c r="FR97" s="46"/>
      <c r="FS97" s="46"/>
      <c r="FT97" s="46"/>
      <c r="FU97" s="46"/>
      <c r="FV97" s="46"/>
      <c r="FW97" s="46"/>
      <c r="FX97" s="46"/>
      <c r="FY97" s="46"/>
      <c r="FZ97" s="46"/>
      <c r="GA97" s="46"/>
      <c r="GB97" s="46"/>
      <c r="GC97" s="46"/>
      <c r="GD97" s="46"/>
      <c r="GE97" s="46"/>
      <c r="GF97" s="46"/>
      <c r="GG97" s="46"/>
      <c r="GH97" s="46"/>
      <c r="GI97" s="46"/>
      <c r="GJ97" s="46"/>
      <c r="GK97" s="46"/>
      <c r="GL97" s="46"/>
      <c r="GM97" s="46"/>
      <c r="GN97" s="46"/>
      <c r="GO97" s="46"/>
      <c r="GP97" s="46"/>
      <c r="GQ97" s="46"/>
      <c r="GR97" s="46"/>
      <c r="GS97" s="46"/>
      <c r="GT97" s="46"/>
      <c r="GU97" s="46"/>
      <c r="GV97" s="46"/>
      <c r="GW97" s="46"/>
      <c r="GX97" s="46"/>
      <c r="GY97" s="46"/>
      <c r="GZ97" s="46"/>
      <c r="HA97" s="46"/>
      <c r="HB97" s="46"/>
      <c r="HC97" s="46"/>
      <c r="HD97" s="46"/>
      <c r="HE97" s="46"/>
      <c r="HF97" s="46"/>
      <c r="HG97" s="46"/>
      <c r="HH97" s="46"/>
      <c r="HI97" s="46"/>
      <c r="HJ97" s="46"/>
      <c r="HK97" s="46"/>
      <c r="HL97" s="46"/>
      <c r="HM97" s="46"/>
      <c r="HN97" s="46"/>
      <c r="HO97" s="46"/>
      <c r="HP97" s="46"/>
      <c r="HQ97" s="46"/>
      <c r="HR97" s="46"/>
      <c r="HS97" s="46"/>
      <c r="HT97" s="46"/>
      <c r="HU97" s="46"/>
      <c r="HV97" s="46"/>
      <c r="HW97" s="46"/>
      <c r="HX97" s="46"/>
      <c r="HY97" s="46"/>
      <c r="HZ97" s="46"/>
      <c r="IA97" s="46"/>
      <c r="IB97" s="46"/>
      <c r="IC97" s="46"/>
      <c r="ID97" s="46"/>
      <c r="IE97" s="46"/>
      <c r="IF97" s="46"/>
      <c r="IG97" s="46"/>
      <c r="IH97" s="46"/>
      <c r="II97" s="46"/>
      <c r="IJ97" s="46"/>
      <c r="IK97" s="46"/>
      <c r="IL97" s="46"/>
      <c r="IM97" s="46"/>
      <c r="IN97" s="46"/>
      <c r="IO97" s="46"/>
      <c r="IP97" s="46"/>
      <c r="IQ97" s="46"/>
      <c r="IR97" s="46"/>
      <c r="IS97" s="46"/>
      <c r="IT97" s="46"/>
      <c r="IU97" s="46"/>
      <c r="IV97" s="46"/>
      <c r="IW97" s="46"/>
    </row>
    <row r="98" spans="2:257" ht="18" customHeight="1">
      <c r="B98" s="146" t="s">
        <v>39</v>
      </c>
      <c r="C98" s="147" t="s">
        <v>84</v>
      </c>
      <c r="D98" s="4" t="s">
        <v>82</v>
      </c>
      <c r="E98" s="77">
        <v>20</v>
      </c>
      <c r="F98" s="246"/>
      <c r="G98" s="43">
        <f>(F98*E98)</f>
        <v>0</v>
      </c>
      <c r="H98" s="45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6"/>
      <c r="AC98" s="46"/>
      <c r="AD98" s="46"/>
      <c r="AE98" s="46"/>
      <c r="AF98" s="46"/>
      <c r="AG98" s="46"/>
      <c r="AH98" s="46"/>
      <c r="AI98" s="46"/>
      <c r="AJ98" s="46"/>
      <c r="AK98" s="46"/>
      <c r="AL98" s="46"/>
      <c r="AM98" s="46"/>
      <c r="AN98" s="46"/>
      <c r="AO98" s="46"/>
      <c r="AP98" s="46"/>
      <c r="AQ98" s="46"/>
      <c r="AR98" s="46"/>
      <c r="AS98" s="46"/>
      <c r="AT98" s="46"/>
      <c r="AU98" s="46"/>
      <c r="AV98" s="46"/>
      <c r="AW98" s="46"/>
      <c r="AX98" s="46"/>
      <c r="AY98" s="46"/>
      <c r="AZ98" s="46"/>
      <c r="BA98" s="46"/>
      <c r="BB98" s="46"/>
      <c r="BC98" s="46"/>
      <c r="BD98" s="46"/>
      <c r="BE98" s="46"/>
      <c r="BF98" s="46"/>
      <c r="BG98" s="46"/>
      <c r="BH98" s="46"/>
      <c r="BI98" s="46"/>
      <c r="BJ98" s="46"/>
      <c r="BK98" s="46"/>
      <c r="BL98" s="46"/>
      <c r="BM98" s="46"/>
      <c r="BN98" s="46"/>
      <c r="BO98" s="46"/>
      <c r="BP98" s="46"/>
      <c r="BQ98" s="46"/>
      <c r="BR98" s="46"/>
      <c r="BS98" s="46"/>
      <c r="BT98" s="46"/>
      <c r="BU98" s="46"/>
      <c r="BV98" s="46"/>
      <c r="BW98" s="46"/>
      <c r="BX98" s="46"/>
      <c r="BY98" s="46"/>
      <c r="BZ98" s="46"/>
      <c r="CA98" s="46"/>
      <c r="CB98" s="46"/>
      <c r="CC98" s="46"/>
      <c r="CD98" s="46"/>
      <c r="CE98" s="46"/>
      <c r="CF98" s="46"/>
      <c r="CG98" s="46"/>
      <c r="CH98" s="46"/>
      <c r="CI98" s="46"/>
      <c r="CJ98" s="46"/>
      <c r="CK98" s="46"/>
      <c r="CL98" s="46"/>
      <c r="CM98" s="46"/>
      <c r="CN98" s="46"/>
      <c r="CO98" s="46"/>
      <c r="CP98" s="46"/>
      <c r="CQ98" s="46"/>
      <c r="CR98" s="46"/>
      <c r="CS98" s="46"/>
      <c r="CT98" s="46"/>
      <c r="CU98" s="46"/>
      <c r="CV98" s="46"/>
      <c r="CW98" s="46"/>
      <c r="CX98" s="46"/>
      <c r="CY98" s="46"/>
      <c r="CZ98" s="46"/>
      <c r="DA98" s="46"/>
      <c r="DB98" s="46"/>
      <c r="DC98" s="46"/>
      <c r="DD98" s="46"/>
      <c r="DE98" s="46"/>
      <c r="DF98" s="46"/>
      <c r="DG98" s="46"/>
      <c r="DH98" s="46"/>
      <c r="DI98" s="46"/>
      <c r="DJ98" s="46"/>
      <c r="DK98" s="46"/>
      <c r="DL98" s="46"/>
      <c r="DM98" s="46"/>
      <c r="DN98" s="46"/>
      <c r="DO98" s="46"/>
      <c r="DP98" s="46"/>
      <c r="DQ98" s="46"/>
      <c r="DR98" s="46"/>
      <c r="DS98" s="46"/>
      <c r="DT98" s="46"/>
      <c r="DU98" s="46"/>
      <c r="DV98" s="46"/>
      <c r="DW98" s="46"/>
      <c r="DX98" s="46"/>
      <c r="DY98" s="46"/>
      <c r="DZ98" s="46"/>
      <c r="EA98" s="46"/>
      <c r="EB98" s="46"/>
      <c r="EC98" s="46"/>
      <c r="ED98" s="46"/>
      <c r="EE98" s="46"/>
      <c r="EF98" s="46"/>
      <c r="EG98" s="46"/>
      <c r="EH98" s="46"/>
      <c r="EI98" s="46"/>
      <c r="EJ98" s="46"/>
      <c r="EK98" s="46"/>
      <c r="EL98" s="46"/>
      <c r="EM98" s="46"/>
      <c r="EN98" s="46"/>
      <c r="EO98" s="46"/>
      <c r="EP98" s="46"/>
      <c r="EQ98" s="46"/>
      <c r="ER98" s="46"/>
      <c r="ES98" s="46"/>
      <c r="ET98" s="46"/>
      <c r="EU98" s="46"/>
      <c r="EV98" s="46"/>
      <c r="EW98" s="46"/>
      <c r="EX98" s="46"/>
      <c r="EY98" s="46"/>
      <c r="EZ98" s="46"/>
      <c r="FA98" s="46"/>
      <c r="FB98" s="46"/>
      <c r="FC98" s="46"/>
      <c r="FD98" s="46"/>
      <c r="FE98" s="46"/>
      <c r="FF98" s="46"/>
      <c r="FG98" s="46"/>
      <c r="FH98" s="46"/>
      <c r="FI98" s="46"/>
      <c r="FJ98" s="46"/>
      <c r="FK98" s="46"/>
      <c r="FL98" s="46"/>
      <c r="FM98" s="46"/>
      <c r="FN98" s="46"/>
      <c r="FO98" s="46"/>
      <c r="FP98" s="46"/>
      <c r="FQ98" s="46"/>
      <c r="FR98" s="46"/>
      <c r="FS98" s="46"/>
      <c r="FT98" s="46"/>
      <c r="FU98" s="46"/>
      <c r="FV98" s="46"/>
      <c r="FW98" s="46"/>
      <c r="FX98" s="46"/>
      <c r="FY98" s="46"/>
      <c r="FZ98" s="46"/>
      <c r="GA98" s="46"/>
      <c r="GB98" s="46"/>
      <c r="GC98" s="46"/>
      <c r="GD98" s="46"/>
      <c r="GE98" s="46"/>
      <c r="GF98" s="46"/>
      <c r="GG98" s="46"/>
      <c r="GH98" s="46"/>
      <c r="GI98" s="46"/>
      <c r="GJ98" s="46"/>
      <c r="GK98" s="46"/>
      <c r="GL98" s="46"/>
      <c r="GM98" s="46"/>
      <c r="GN98" s="46"/>
      <c r="GO98" s="46"/>
      <c r="GP98" s="46"/>
      <c r="GQ98" s="46"/>
      <c r="GR98" s="46"/>
      <c r="GS98" s="46"/>
      <c r="GT98" s="46"/>
      <c r="GU98" s="46"/>
      <c r="GV98" s="46"/>
      <c r="GW98" s="46"/>
      <c r="GX98" s="46"/>
      <c r="GY98" s="46"/>
      <c r="GZ98" s="46"/>
      <c r="HA98" s="46"/>
      <c r="HB98" s="46"/>
      <c r="HC98" s="46"/>
      <c r="HD98" s="46"/>
      <c r="HE98" s="46"/>
      <c r="HF98" s="46"/>
      <c r="HG98" s="46"/>
      <c r="HH98" s="46"/>
      <c r="HI98" s="46"/>
      <c r="HJ98" s="46"/>
      <c r="HK98" s="46"/>
      <c r="HL98" s="46"/>
      <c r="HM98" s="46"/>
      <c r="HN98" s="46"/>
      <c r="HO98" s="46"/>
      <c r="HP98" s="46"/>
      <c r="HQ98" s="46"/>
      <c r="HR98" s="46"/>
      <c r="HS98" s="46"/>
      <c r="HT98" s="46"/>
      <c r="HU98" s="46"/>
      <c r="HV98" s="46"/>
      <c r="HW98" s="46"/>
      <c r="HX98" s="46"/>
      <c r="HY98" s="46"/>
      <c r="HZ98" s="46"/>
      <c r="IA98" s="46"/>
      <c r="IB98" s="46"/>
      <c r="IC98" s="46"/>
      <c r="ID98" s="46"/>
      <c r="IE98" s="46"/>
      <c r="IF98" s="46"/>
      <c r="IG98" s="46"/>
      <c r="IH98" s="46"/>
      <c r="II98" s="46"/>
      <c r="IJ98" s="46"/>
      <c r="IK98" s="46"/>
      <c r="IL98" s="46"/>
      <c r="IM98" s="46"/>
      <c r="IN98" s="46"/>
      <c r="IO98" s="46"/>
      <c r="IP98" s="46"/>
      <c r="IQ98" s="46"/>
      <c r="IR98" s="46"/>
      <c r="IS98" s="46"/>
      <c r="IT98" s="46"/>
      <c r="IU98" s="46"/>
      <c r="IV98" s="46"/>
      <c r="IW98" s="46"/>
    </row>
    <row r="99" spans="2:257" ht="18" customHeight="1">
      <c r="B99" s="146" t="s">
        <v>39</v>
      </c>
      <c r="C99" s="147" t="s">
        <v>85</v>
      </c>
      <c r="D99" s="4" t="s">
        <v>82</v>
      </c>
      <c r="E99" s="77">
        <v>20</v>
      </c>
      <c r="F99" s="246"/>
      <c r="G99" s="43">
        <f>(F99*E99)</f>
        <v>0</v>
      </c>
      <c r="H99" s="45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  <c r="AC99" s="46"/>
      <c r="AD99" s="46"/>
      <c r="AE99" s="46"/>
      <c r="AF99" s="46"/>
      <c r="AG99" s="46"/>
      <c r="AH99" s="46"/>
      <c r="AI99" s="46"/>
      <c r="AJ99" s="46"/>
      <c r="AK99" s="46"/>
      <c r="AL99" s="46"/>
      <c r="AM99" s="46"/>
      <c r="AN99" s="46"/>
      <c r="AO99" s="46"/>
      <c r="AP99" s="46"/>
      <c r="AQ99" s="46"/>
      <c r="AR99" s="46"/>
      <c r="AS99" s="46"/>
      <c r="AT99" s="46"/>
      <c r="AU99" s="46"/>
      <c r="AV99" s="46"/>
      <c r="AW99" s="46"/>
      <c r="AX99" s="46"/>
      <c r="AY99" s="46"/>
      <c r="AZ99" s="46"/>
      <c r="BA99" s="46"/>
      <c r="BB99" s="46"/>
      <c r="BC99" s="46"/>
      <c r="BD99" s="46"/>
      <c r="BE99" s="46"/>
      <c r="BF99" s="46"/>
      <c r="BG99" s="46"/>
      <c r="BH99" s="46"/>
      <c r="BI99" s="46"/>
      <c r="BJ99" s="46"/>
      <c r="BK99" s="46"/>
      <c r="BL99" s="46"/>
      <c r="BM99" s="46"/>
      <c r="BN99" s="46"/>
      <c r="BO99" s="46"/>
      <c r="BP99" s="46"/>
      <c r="BQ99" s="46"/>
      <c r="BR99" s="46"/>
      <c r="BS99" s="46"/>
      <c r="BT99" s="46"/>
      <c r="BU99" s="46"/>
      <c r="BV99" s="46"/>
      <c r="BW99" s="46"/>
      <c r="BX99" s="46"/>
      <c r="BY99" s="46"/>
      <c r="BZ99" s="46"/>
      <c r="CA99" s="46"/>
      <c r="CB99" s="46"/>
      <c r="CC99" s="46"/>
      <c r="CD99" s="46"/>
      <c r="CE99" s="46"/>
      <c r="CF99" s="46"/>
      <c r="CG99" s="46"/>
      <c r="CH99" s="46"/>
      <c r="CI99" s="46"/>
      <c r="CJ99" s="46"/>
      <c r="CK99" s="46"/>
      <c r="CL99" s="46"/>
      <c r="CM99" s="46"/>
      <c r="CN99" s="46"/>
      <c r="CO99" s="46"/>
      <c r="CP99" s="46"/>
      <c r="CQ99" s="46"/>
      <c r="CR99" s="46"/>
      <c r="CS99" s="46"/>
      <c r="CT99" s="46"/>
      <c r="CU99" s="46"/>
      <c r="CV99" s="46"/>
      <c r="CW99" s="46"/>
      <c r="CX99" s="46"/>
      <c r="CY99" s="46"/>
      <c r="CZ99" s="46"/>
      <c r="DA99" s="46"/>
      <c r="DB99" s="46"/>
      <c r="DC99" s="46"/>
      <c r="DD99" s="46"/>
      <c r="DE99" s="46"/>
      <c r="DF99" s="46"/>
      <c r="DG99" s="46"/>
      <c r="DH99" s="46"/>
      <c r="DI99" s="46"/>
      <c r="DJ99" s="46"/>
      <c r="DK99" s="46"/>
      <c r="DL99" s="46"/>
      <c r="DM99" s="46"/>
      <c r="DN99" s="46"/>
      <c r="DO99" s="46"/>
      <c r="DP99" s="46"/>
      <c r="DQ99" s="46"/>
      <c r="DR99" s="46"/>
      <c r="DS99" s="46"/>
      <c r="DT99" s="46"/>
      <c r="DU99" s="46"/>
      <c r="DV99" s="46"/>
      <c r="DW99" s="46"/>
      <c r="DX99" s="46"/>
      <c r="DY99" s="46"/>
      <c r="DZ99" s="46"/>
      <c r="EA99" s="46"/>
      <c r="EB99" s="46"/>
      <c r="EC99" s="46"/>
      <c r="ED99" s="46"/>
      <c r="EE99" s="46"/>
      <c r="EF99" s="46"/>
      <c r="EG99" s="46"/>
      <c r="EH99" s="46"/>
      <c r="EI99" s="46"/>
      <c r="EJ99" s="46"/>
      <c r="EK99" s="46"/>
      <c r="EL99" s="46"/>
      <c r="EM99" s="46"/>
      <c r="EN99" s="46"/>
      <c r="EO99" s="46"/>
      <c r="EP99" s="46"/>
      <c r="EQ99" s="46"/>
      <c r="ER99" s="46"/>
      <c r="ES99" s="46"/>
      <c r="ET99" s="46"/>
      <c r="EU99" s="46"/>
      <c r="EV99" s="46"/>
      <c r="EW99" s="46"/>
      <c r="EX99" s="46"/>
      <c r="EY99" s="46"/>
      <c r="EZ99" s="46"/>
      <c r="FA99" s="46"/>
      <c r="FB99" s="46"/>
      <c r="FC99" s="46"/>
      <c r="FD99" s="46"/>
      <c r="FE99" s="46"/>
      <c r="FF99" s="46"/>
      <c r="FG99" s="46"/>
      <c r="FH99" s="46"/>
      <c r="FI99" s="46"/>
      <c r="FJ99" s="46"/>
      <c r="FK99" s="46"/>
      <c r="FL99" s="46"/>
      <c r="FM99" s="46"/>
      <c r="FN99" s="46"/>
      <c r="FO99" s="46"/>
      <c r="FP99" s="46"/>
      <c r="FQ99" s="46"/>
      <c r="FR99" s="46"/>
      <c r="FS99" s="46"/>
      <c r="FT99" s="46"/>
      <c r="FU99" s="46"/>
      <c r="FV99" s="46"/>
      <c r="FW99" s="46"/>
      <c r="FX99" s="46"/>
      <c r="FY99" s="46"/>
      <c r="FZ99" s="46"/>
      <c r="GA99" s="46"/>
      <c r="GB99" s="46"/>
      <c r="GC99" s="46"/>
      <c r="GD99" s="46"/>
      <c r="GE99" s="46"/>
      <c r="GF99" s="46"/>
      <c r="GG99" s="46"/>
      <c r="GH99" s="46"/>
      <c r="GI99" s="46"/>
      <c r="GJ99" s="46"/>
      <c r="GK99" s="46"/>
      <c r="GL99" s="46"/>
      <c r="GM99" s="46"/>
      <c r="GN99" s="46"/>
      <c r="GO99" s="46"/>
      <c r="GP99" s="46"/>
      <c r="GQ99" s="46"/>
      <c r="GR99" s="46"/>
      <c r="GS99" s="46"/>
      <c r="GT99" s="46"/>
      <c r="GU99" s="46"/>
      <c r="GV99" s="46"/>
      <c r="GW99" s="46"/>
      <c r="GX99" s="46"/>
      <c r="GY99" s="46"/>
      <c r="GZ99" s="46"/>
      <c r="HA99" s="46"/>
      <c r="HB99" s="46"/>
      <c r="HC99" s="46"/>
      <c r="HD99" s="46"/>
      <c r="HE99" s="46"/>
      <c r="HF99" s="46"/>
      <c r="HG99" s="46"/>
      <c r="HH99" s="46"/>
      <c r="HI99" s="46"/>
      <c r="HJ99" s="46"/>
      <c r="HK99" s="46"/>
      <c r="HL99" s="46"/>
      <c r="HM99" s="46"/>
      <c r="HN99" s="46"/>
      <c r="HO99" s="46"/>
      <c r="HP99" s="46"/>
      <c r="HQ99" s="46"/>
      <c r="HR99" s="46"/>
      <c r="HS99" s="46"/>
      <c r="HT99" s="46"/>
      <c r="HU99" s="46"/>
      <c r="HV99" s="46"/>
      <c r="HW99" s="46"/>
      <c r="HX99" s="46"/>
      <c r="HY99" s="46"/>
      <c r="HZ99" s="46"/>
      <c r="IA99" s="46"/>
      <c r="IB99" s="46"/>
      <c r="IC99" s="46"/>
      <c r="ID99" s="46"/>
      <c r="IE99" s="46"/>
      <c r="IF99" s="46"/>
      <c r="IG99" s="46"/>
      <c r="IH99" s="46"/>
      <c r="II99" s="46"/>
      <c r="IJ99" s="46"/>
      <c r="IK99" s="46"/>
      <c r="IL99" s="46"/>
      <c r="IM99" s="46"/>
      <c r="IN99" s="46"/>
      <c r="IO99" s="46"/>
      <c r="IP99" s="46"/>
      <c r="IQ99" s="46"/>
      <c r="IR99" s="46"/>
      <c r="IS99" s="46"/>
      <c r="IT99" s="46"/>
      <c r="IU99" s="46"/>
      <c r="IV99" s="46"/>
      <c r="IW99" s="46"/>
    </row>
    <row r="100" spans="2:257" ht="15.75" customHeight="1">
      <c r="C100" s="97"/>
      <c r="E100" s="77"/>
      <c r="F100" s="245"/>
      <c r="H100" s="45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  <c r="AA100" s="46"/>
      <c r="AB100" s="46"/>
      <c r="AC100" s="46"/>
      <c r="AD100" s="46"/>
      <c r="AE100" s="46"/>
      <c r="AF100" s="46"/>
      <c r="AG100" s="46"/>
      <c r="AH100" s="46"/>
      <c r="AI100" s="46"/>
      <c r="AJ100" s="46"/>
      <c r="AK100" s="46"/>
      <c r="AL100" s="46"/>
      <c r="AM100" s="46"/>
      <c r="AN100" s="46"/>
      <c r="AO100" s="46"/>
      <c r="AP100" s="46"/>
      <c r="AQ100" s="46"/>
      <c r="AR100" s="46"/>
      <c r="AS100" s="46"/>
      <c r="AT100" s="46"/>
      <c r="AU100" s="46"/>
      <c r="AV100" s="46"/>
      <c r="AW100" s="46"/>
      <c r="AX100" s="46"/>
      <c r="AY100" s="46"/>
      <c r="AZ100" s="46"/>
      <c r="BA100" s="46"/>
      <c r="BB100" s="46"/>
      <c r="BC100" s="46"/>
      <c r="BD100" s="46"/>
      <c r="BE100" s="46"/>
      <c r="BF100" s="46"/>
      <c r="BG100" s="46"/>
      <c r="BH100" s="46"/>
      <c r="BI100" s="46"/>
      <c r="BJ100" s="46"/>
      <c r="BK100" s="46"/>
      <c r="BL100" s="46"/>
      <c r="BM100" s="46"/>
      <c r="BN100" s="46"/>
      <c r="BO100" s="46"/>
      <c r="BP100" s="46"/>
      <c r="BQ100" s="46"/>
      <c r="BR100" s="46"/>
      <c r="BS100" s="46"/>
      <c r="BT100" s="46"/>
      <c r="BU100" s="46"/>
      <c r="BV100" s="46"/>
      <c r="BW100" s="46"/>
      <c r="BX100" s="46"/>
      <c r="BY100" s="46"/>
      <c r="BZ100" s="46"/>
      <c r="CA100" s="46"/>
      <c r="CB100" s="46"/>
      <c r="CC100" s="46"/>
      <c r="CD100" s="46"/>
      <c r="CE100" s="46"/>
      <c r="CF100" s="46"/>
      <c r="CG100" s="46"/>
      <c r="CH100" s="46"/>
      <c r="CI100" s="46"/>
      <c r="CJ100" s="46"/>
      <c r="CK100" s="46"/>
      <c r="CL100" s="46"/>
      <c r="CM100" s="46"/>
      <c r="CN100" s="46"/>
      <c r="CO100" s="46"/>
      <c r="CP100" s="46"/>
      <c r="CQ100" s="46"/>
      <c r="CR100" s="46"/>
      <c r="CS100" s="46"/>
      <c r="CT100" s="46"/>
      <c r="CU100" s="46"/>
      <c r="CV100" s="46"/>
      <c r="CW100" s="46"/>
      <c r="CX100" s="46"/>
      <c r="CY100" s="46"/>
      <c r="CZ100" s="46"/>
      <c r="DA100" s="46"/>
      <c r="DB100" s="46"/>
      <c r="DC100" s="46"/>
      <c r="DD100" s="46"/>
      <c r="DE100" s="46"/>
      <c r="DF100" s="46"/>
      <c r="DG100" s="46"/>
      <c r="DH100" s="46"/>
      <c r="DI100" s="46"/>
      <c r="DJ100" s="46"/>
      <c r="DK100" s="46"/>
      <c r="DL100" s="46"/>
      <c r="DM100" s="46"/>
      <c r="DN100" s="46"/>
      <c r="DO100" s="46"/>
      <c r="DP100" s="46"/>
      <c r="DQ100" s="46"/>
      <c r="DR100" s="46"/>
      <c r="DS100" s="46"/>
      <c r="DT100" s="46"/>
      <c r="DU100" s="46"/>
      <c r="DV100" s="46"/>
      <c r="DW100" s="46"/>
      <c r="DX100" s="46"/>
      <c r="DY100" s="46"/>
      <c r="DZ100" s="46"/>
      <c r="EA100" s="46"/>
      <c r="EB100" s="46"/>
      <c r="EC100" s="46"/>
      <c r="ED100" s="46"/>
      <c r="EE100" s="46"/>
      <c r="EF100" s="46"/>
      <c r="EG100" s="46"/>
      <c r="EH100" s="46"/>
      <c r="EI100" s="46"/>
      <c r="EJ100" s="46"/>
      <c r="EK100" s="46"/>
      <c r="EL100" s="46"/>
      <c r="EM100" s="46"/>
      <c r="EN100" s="46"/>
      <c r="EO100" s="46"/>
      <c r="EP100" s="46"/>
      <c r="EQ100" s="46"/>
      <c r="ER100" s="46"/>
      <c r="ES100" s="46"/>
      <c r="ET100" s="46"/>
      <c r="EU100" s="46"/>
      <c r="EV100" s="46"/>
      <c r="EW100" s="46"/>
      <c r="EX100" s="46"/>
      <c r="EY100" s="46"/>
      <c r="EZ100" s="46"/>
      <c r="FA100" s="46"/>
      <c r="FB100" s="46"/>
      <c r="FC100" s="46"/>
      <c r="FD100" s="46"/>
      <c r="FE100" s="46"/>
      <c r="FF100" s="46"/>
      <c r="FG100" s="46"/>
      <c r="FH100" s="46"/>
      <c r="FI100" s="46"/>
      <c r="FJ100" s="46"/>
      <c r="FK100" s="46"/>
      <c r="FL100" s="46"/>
      <c r="FM100" s="46"/>
      <c r="FN100" s="46"/>
      <c r="FO100" s="46"/>
      <c r="FP100" s="46"/>
      <c r="FQ100" s="46"/>
      <c r="FR100" s="46"/>
      <c r="FS100" s="46"/>
      <c r="FT100" s="46"/>
      <c r="FU100" s="46"/>
      <c r="FV100" s="46"/>
      <c r="FW100" s="46"/>
      <c r="FX100" s="46"/>
      <c r="FY100" s="46"/>
      <c r="FZ100" s="46"/>
      <c r="GA100" s="46"/>
      <c r="GB100" s="46"/>
      <c r="GC100" s="46"/>
      <c r="GD100" s="46"/>
      <c r="GE100" s="46"/>
      <c r="GF100" s="46"/>
      <c r="GG100" s="46"/>
      <c r="GH100" s="46"/>
      <c r="GI100" s="46"/>
      <c r="GJ100" s="46"/>
      <c r="GK100" s="46"/>
      <c r="GL100" s="46"/>
      <c r="GM100" s="46"/>
      <c r="GN100" s="46"/>
      <c r="GO100" s="46"/>
      <c r="GP100" s="46"/>
      <c r="GQ100" s="46"/>
      <c r="GR100" s="46"/>
      <c r="GS100" s="46"/>
      <c r="GT100" s="46"/>
      <c r="GU100" s="46"/>
      <c r="GV100" s="46"/>
      <c r="GW100" s="46"/>
      <c r="GX100" s="46"/>
      <c r="GY100" s="46"/>
      <c r="GZ100" s="46"/>
      <c r="HA100" s="46"/>
      <c r="HB100" s="46"/>
      <c r="HC100" s="46"/>
      <c r="HD100" s="46"/>
      <c r="HE100" s="46"/>
      <c r="HF100" s="46"/>
      <c r="HG100" s="46"/>
      <c r="HH100" s="46"/>
      <c r="HI100" s="46"/>
      <c r="HJ100" s="46"/>
      <c r="HK100" s="46"/>
      <c r="HL100" s="46"/>
      <c r="HM100" s="46"/>
      <c r="HN100" s="46"/>
      <c r="HO100" s="46"/>
      <c r="HP100" s="46"/>
      <c r="HQ100" s="46"/>
      <c r="HR100" s="46"/>
      <c r="HS100" s="46"/>
      <c r="HT100" s="46"/>
      <c r="HU100" s="46"/>
      <c r="HV100" s="46"/>
      <c r="HW100" s="46"/>
      <c r="HX100" s="46"/>
      <c r="HY100" s="46"/>
      <c r="HZ100" s="46"/>
      <c r="IA100" s="46"/>
      <c r="IB100" s="46"/>
      <c r="IC100" s="46"/>
      <c r="ID100" s="46"/>
      <c r="IE100" s="46"/>
      <c r="IF100" s="46"/>
      <c r="IG100" s="46"/>
      <c r="IH100" s="46"/>
      <c r="II100" s="46"/>
      <c r="IJ100" s="46"/>
      <c r="IK100" s="46"/>
      <c r="IL100" s="46"/>
      <c r="IM100" s="46"/>
      <c r="IN100" s="46"/>
      <c r="IO100" s="46"/>
      <c r="IP100" s="46"/>
      <c r="IQ100" s="46"/>
      <c r="IR100" s="46"/>
      <c r="IS100" s="46"/>
      <c r="IT100" s="46"/>
      <c r="IU100" s="46"/>
      <c r="IV100" s="46"/>
      <c r="IW100" s="46"/>
    </row>
    <row r="101" spans="2:257" ht="110.25" customHeight="1">
      <c r="B101" s="2" t="s">
        <v>24</v>
      </c>
      <c r="C101" s="147" t="s">
        <v>86</v>
      </c>
      <c r="E101" s="77"/>
      <c r="F101" s="245"/>
      <c r="H101" s="45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  <c r="AA101" s="46"/>
      <c r="AB101" s="46"/>
      <c r="AC101" s="46"/>
      <c r="AD101" s="46"/>
      <c r="AE101" s="46"/>
      <c r="AF101" s="46"/>
      <c r="AG101" s="46"/>
      <c r="AH101" s="46"/>
      <c r="AI101" s="46"/>
      <c r="AJ101" s="46"/>
      <c r="AK101" s="46"/>
      <c r="AL101" s="46"/>
      <c r="AM101" s="46"/>
      <c r="AN101" s="46"/>
      <c r="AO101" s="46"/>
      <c r="AP101" s="46"/>
      <c r="AQ101" s="46"/>
      <c r="AR101" s="46"/>
      <c r="AS101" s="46"/>
      <c r="AT101" s="46"/>
      <c r="AU101" s="46"/>
      <c r="AV101" s="46"/>
      <c r="AW101" s="46"/>
      <c r="AX101" s="46"/>
      <c r="AY101" s="46"/>
      <c r="AZ101" s="46"/>
      <c r="BA101" s="46"/>
      <c r="BB101" s="46"/>
      <c r="BC101" s="46"/>
      <c r="BD101" s="46"/>
      <c r="BE101" s="46"/>
      <c r="BF101" s="46"/>
      <c r="BG101" s="46"/>
      <c r="BH101" s="46"/>
      <c r="BI101" s="46"/>
      <c r="BJ101" s="46"/>
      <c r="BK101" s="46"/>
      <c r="BL101" s="46"/>
      <c r="BM101" s="46"/>
      <c r="BN101" s="46"/>
      <c r="BO101" s="46"/>
      <c r="BP101" s="46"/>
      <c r="BQ101" s="46"/>
      <c r="BR101" s="46"/>
      <c r="BS101" s="46"/>
      <c r="BT101" s="46"/>
      <c r="BU101" s="46"/>
      <c r="BV101" s="46"/>
      <c r="BW101" s="46"/>
      <c r="BX101" s="46"/>
      <c r="BY101" s="46"/>
      <c r="BZ101" s="46"/>
      <c r="CA101" s="46"/>
      <c r="CB101" s="46"/>
      <c r="CC101" s="46"/>
      <c r="CD101" s="46"/>
      <c r="CE101" s="46"/>
      <c r="CF101" s="46"/>
      <c r="CG101" s="46"/>
      <c r="CH101" s="46"/>
      <c r="CI101" s="46"/>
      <c r="CJ101" s="46"/>
      <c r="CK101" s="46"/>
      <c r="CL101" s="46"/>
      <c r="CM101" s="46"/>
      <c r="CN101" s="46"/>
      <c r="CO101" s="46"/>
      <c r="CP101" s="46"/>
      <c r="CQ101" s="46"/>
      <c r="CR101" s="46"/>
      <c r="CS101" s="46"/>
      <c r="CT101" s="46"/>
      <c r="CU101" s="46"/>
      <c r="CV101" s="46"/>
      <c r="CW101" s="46"/>
      <c r="CX101" s="46"/>
      <c r="CY101" s="46"/>
      <c r="CZ101" s="46"/>
      <c r="DA101" s="46"/>
      <c r="DB101" s="46"/>
      <c r="DC101" s="46"/>
      <c r="DD101" s="46"/>
      <c r="DE101" s="46"/>
      <c r="DF101" s="46"/>
      <c r="DG101" s="46"/>
      <c r="DH101" s="46"/>
      <c r="DI101" s="46"/>
      <c r="DJ101" s="46"/>
      <c r="DK101" s="46"/>
      <c r="DL101" s="46"/>
      <c r="DM101" s="46"/>
      <c r="DN101" s="46"/>
      <c r="DO101" s="46"/>
      <c r="DP101" s="46"/>
      <c r="DQ101" s="46"/>
      <c r="DR101" s="46"/>
      <c r="DS101" s="46"/>
      <c r="DT101" s="46"/>
      <c r="DU101" s="46"/>
      <c r="DV101" s="46"/>
      <c r="DW101" s="46"/>
      <c r="DX101" s="46"/>
      <c r="DY101" s="46"/>
      <c r="DZ101" s="46"/>
      <c r="EA101" s="46"/>
      <c r="EB101" s="46"/>
      <c r="EC101" s="46"/>
      <c r="ED101" s="46"/>
      <c r="EE101" s="46"/>
      <c r="EF101" s="46"/>
      <c r="EG101" s="46"/>
      <c r="EH101" s="46"/>
      <c r="EI101" s="46"/>
      <c r="EJ101" s="46"/>
      <c r="EK101" s="46"/>
      <c r="EL101" s="46"/>
      <c r="EM101" s="46"/>
      <c r="EN101" s="46"/>
      <c r="EO101" s="46"/>
      <c r="EP101" s="46"/>
      <c r="EQ101" s="46"/>
      <c r="ER101" s="46"/>
      <c r="ES101" s="46"/>
      <c r="ET101" s="46"/>
      <c r="EU101" s="46"/>
      <c r="EV101" s="46"/>
      <c r="EW101" s="46"/>
      <c r="EX101" s="46"/>
      <c r="EY101" s="46"/>
      <c r="EZ101" s="46"/>
      <c r="FA101" s="46"/>
      <c r="FB101" s="46"/>
      <c r="FC101" s="46"/>
      <c r="FD101" s="46"/>
      <c r="FE101" s="46"/>
      <c r="FF101" s="46"/>
      <c r="FG101" s="46"/>
      <c r="FH101" s="46"/>
      <c r="FI101" s="46"/>
      <c r="FJ101" s="46"/>
      <c r="FK101" s="46"/>
      <c r="FL101" s="46"/>
      <c r="FM101" s="46"/>
      <c r="FN101" s="46"/>
      <c r="FO101" s="46"/>
      <c r="FP101" s="46"/>
      <c r="FQ101" s="46"/>
      <c r="FR101" s="46"/>
      <c r="FS101" s="46"/>
      <c r="FT101" s="46"/>
      <c r="FU101" s="46"/>
      <c r="FV101" s="46"/>
      <c r="FW101" s="46"/>
      <c r="FX101" s="46"/>
      <c r="FY101" s="46"/>
      <c r="FZ101" s="46"/>
      <c r="GA101" s="46"/>
      <c r="GB101" s="46"/>
      <c r="GC101" s="46"/>
      <c r="GD101" s="46"/>
      <c r="GE101" s="46"/>
      <c r="GF101" s="46"/>
      <c r="GG101" s="46"/>
      <c r="GH101" s="46"/>
      <c r="GI101" s="46"/>
      <c r="GJ101" s="46"/>
      <c r="GK101" s="46"/>
      <c r="GL101" s="46"/>
      <c r="GM101" s="46"/>
      <c r="GN101" s="46"/>
      <c r="GO101" s="46"/>
      <c r="GP101" s="46"/>
      <c r="GQ101" s="46"/>
      <c r="GR101" s="46"/>
      <c r="GS101" s="46"/>
      <c r="GT101" s="46"/>
      <c r="GU101" s="46"/>
      <c r="GV101" s="46"/>
      <c r="GW101" s="46"/>
      <c r="GX101" s="46"/>
      <c r="GY101" s="46"/>
      <c r="GZ101" s="46"/>
      <c r="HA101" s="46"/>
      <c r="HB101" s="46"/>
      <c r="HC101" s="46"/>
      <c r="HD101" s="46"/>
      <c r="HE101" s="46"/>
      <c r="HF101" s="46"/>
      <c r="HG101" s="46"/>
      <c r="HH101" s="46"/>
      <c r="HI101" s="46"/>
      <c r="HJ101" s="46"/>
      <c r="HK101" s="46"/>
      <c r="HL101" s="46"/>
      <c r="HM101" s="46"/>
      <c r="HN101" s="46"/>
      <c r="HO101" s="46"/>
      <c r="HP101" s="46"/>
      <c r="HQ101" s="46"/>
      <c r="HR101" s="46"/>
      <c r="HS101" s="46"/>
      <c r="HT101" s="46"/>
      <c r="HU101" s="46"/>
      <c r="HV101" s="46"/>
      <c r="HW101" s="46"/>
      <c r="HX101" s="46"/>
      <c r="HY101" s="46"/>
      <c r="HZ101" s="46"/>
      <c r="IA101" s="46"/>
      <c r="IB101" s="46"/>
      <c r="IC101" s="46"/>
      <c r="ID101" s="46"/>
      <c r="IE101" s="46"/>
      <c r="IF101" s="46"/>
      <c r="IG101" s="46"/>
      <c r="IH101" s="46"/>
      <c r="II101" s="46"/>
      <c r="IJ101" s="46"/>
      <c r="IK101" s="46"/>
      <c r="IL101" s="46"/>
      <c r="IM101" s="46"/>
      <c r="IN101" s="46"/>
      <c r="IO101" s="46"/>
      <c r="IP101" s="46"/>
      <c r="IQ101" s="46"/>
      <c r="IR101" s="46"/>
      <c r="IS101" s="46"/>
      <c r="IT101" s="46"/>
      <c r="IU101" s="46"/>
      <c r="IV101" s="46"/>
      <c r="IW101" s="46"/>
    </row>
    <row r="102" spans="2:257" ht="15.75" customHeight="1">
      <c r="B102" s="41"/>
      <c r="C102" s="108" t="s">
        <v>87</v>
      </c>
      <c r="D102" s="4" t="s">
        <v>82</v>
      </c>
      <c r="E102" s="77">
        <v>290</v>
      </c>
      <c r="F102" s="246"/>
      <c r="G102" s="43">
        <f t="shared" ref="G102:G107" si="0">(F102*E102)</f>
        <v>0</v>
      </c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  <c r="IW102"/>
    </row>
    <row r="103" spans="2:257" ht="15.75" customHeight="1">
      <c r="B103" s="41"/>
      <c r="C103" s="108" t="s">
        <v>88</v>
      </c>
      <c r="D103" s="4" t="s">
        <v>82</v>
      </c>
      <c r="E103" s="77">
        <v>160</v>
      </c>
      <c r="F103" s="246"/>
      <c r="G103" s="43">
        <f t="shared" si="0"/>
        <v>0</v>
      </c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  <c r="IW103"/>
    </row>
    <row r="104" spans="2:257" ht="15.75" customHeight="1">
      <c r="C104" s="108" t="s">
        <v>89</v>
      </c>
      <c r="D104" s="4" t="s">
        <v>82</v>
      </c>
      <c r="E104" s="77">
        <v>550</v>
      </c>
      <c r="F104" s="246"/>
      <c r="G104" s="43">
        <f t="shared" si="0"/>
        <v>0</v>
      </c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  <c r="IW104"/>
    </row>
    <row r="105" spans="2:257" ht="15.75" customHeight="1">
      <c r="C105" s="147" t="s">
        <v>90</v>
      </c>
      <c r="D105" s="4" t="s">
        <v>82</v>
      </c>
      <c r="E105" s="77">
        <v>100</v>
      </c>
      <c r="F105" s="246"/>
      <c r="G105" s="43">
        <f t="shared" si="0"/>
        <v>0</v>
      </c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  <c r="IW105"/>
    </row>
    <row r="106" spans="2:257" ht="15.75" customHeight="1">
      <c r="C106" s="147" t="s">
        <v>91</v>
      </c>
      <c r="D106" s="4" t="s">
        <v>82</v>
      </c>
      <c r="E106" s="77">
        <v>60</v>
      </c>
      <c r="F106" s="246"/>
      <c r="G106" s="43">
        <f t="shared" si="0"/>
        <v>0</v>
      </c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  <c r="IW106"/>
    </row>
    <row r="107" spans="2:257" ht="15.75" customHeight="1">
      <c r="C107" s="147" t="s">
        <v>92</v>
      </c>
      <c r="D107" s="4" t="s">
        <v>82</v>
      </c>
      <c r="E107" s="77">
        <v>60</v>
      </c>
      <c r="F107" s="246"/>
      <c r="G107" s="43">
        <f t="shared" si="0"/>
        <v>0</v>
      </c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  <c r="IW107"/>
    </row>
    <row r="108" spans="2:257" ht="15.75" customHeight="1">
      <c r="C108" s="147"/>
      <c r="E108" s="77"/>
      <c r="F108" s="245"/>
      <c r="H108" s="45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  <c r="AA108" s="46"/>
      <c r="AB108" s="46"/>
      <c r="AC108" s="46"/>
      <c r="AD108" s="46"/>
      <c r="AE108" s="46"/>
      <c r="AF108" s="46"/>
      <c r="AG108" s="46"/>
      <c r="AH108" s="46"/>
      <c r="AI108" s="46"/>
      <c r="AJ108" s="46"/>
      <c r="AK108" s="46"/>
      <c r="AL108" s="46"/>
      <c r="AM108" s="46"/>
      <c r="AN108" s="46"/>
      <c r="AO108" s="46"/>
      <c r="AP108" s="46"/>
      <c r="AQ108" s="46"/>
      <c r="AR108" s="46"/>
      <c r="AS108" s="46"/>
      <c r="AT108" s="46"/>
      <c r="AU108" s="46"/>
      <c r="AV108" s="46"/>
      <c r="AW108" s="46"/>
      <c r="AX108" s="46"/>
      <c r="AY108" s="46"/>
      <c r="AZ108" s="46"/>
      <c r="BA108" s="46"/>
      <c r="BB108" s="46"/>
      <c r="BC108" s="46"/>
      <c r="BD108" s="46"/>
      <c r="BE108" s="46"/>
      <c r="BF108" s="46"/>
      <c r="BG108" s="46"/>
      <c r="BH108" s="46"/>
      <c r="BI108" s="46"/>
      <c r="BJ108" s="46"/>
      <c r="BK108" s="46"/>
      <c r="BL108" s="46"/>
      <c r="BM108" s="46"/>
      <c r="BN108" s="46"/>
      <c r="BO108" s="46"/>
      <c r="BP108" s="46"/>
      <c r="BQ108" s="46"/>
      <c r="BR108" s="46"/>
      <c r="BS108" s="46"/>
      <c r="BT108" s="46"/>
      <c r="BU108" s="46"/>
      <c r="BV108" s="46"/>
      <c r="BW108" s="46"/>
      <c r="BX108" s="46"/>
      <c r="BY108" s="46"/>
      <c r="BZ108" s="46"/>
      <c r="CA108" s="46"/>
      <c r="CB108" s="46"/>
      <c r="CC108" s="46"/>
      <c r="CD108" s="46"/>
      <c r="CE108" s="46"/>
      <c r="CF108" s="46"/>
      <c r="CG108" s="46"/>
      <c r="CH108" s="46"/>
      <c r="CI108" s="46"/>
      <c r="CJ108" s="46"/>
      <c r="CK108" s="46"/>
      <c r="CL108" s="46"/>
      <c r="CM108" s="46"/>
      <c r="CN108" s="46"/>
      <c r="CO108" s="46"/>
      <c r="CP108" s="46"/>
      <c r="CQ108" s="46"/>
      <c r="CR108" s="46"/>
      <c r="CS108" s="46"/>
      <c r="CT108" s="46"/>
      <c r="CU108" s="46"/>
      <c r="CV108" s="46"/>
      <c r="CW108" s="46"/>
      <c r="CX108" s="46"/>
      <c r="CY108" s="46"/>
      <c r="CZ108" s="46"/>
      <c r="DA108" s="46"/>
      <c r="DB108" s="46"/>
      <c r="DC108" s="46"/>
      <c r="DD108" s="46"/>
      <c r="DE108" s="46"/>
      <c r="DF108" s="46"/>
      <c r="DG108" s="46"/>
      <c r="DH108" s="46"/>
      <c r="DI108" s="46"/>
      <c r="DJ108" s="46"/>
      <c r="DK108" s="46"/>
      <c r="DL108" s="46"/>
      <c r="DM108" s="46"/>
      <c r="DN108" s="46"/>
      <c r="DO108" s="46"/>
      <c r="DP108" s="46"/>
      <c r="DQ108" s="46"/>
      <c r="DR108" s="46"/>
      <c r="DS108" s="46"/>
      <c r="DT108" s="46"/>
      <c r="DU108" s="46"/>
      <c r="DV108" s="46"/>
      <c r="DW108" s="46"/>
      <c r="DX108" s="46"/>
      <c r="DY108" s="46"/>
      <c r="DZ108" s="46"/>
      <c r="EA108" s="46"/>
      <c r="EB108" s="46"/>
      <c r="EC108" s="46"/>
      <c r="ED108" s="46"/>
      <c r="EE108" s="46"/>
      <c r="EF108" s="46"/>
      <c r="EG108" s="46"/>
      <c r="EH108" s="46"/>
      <c r="EI108" s="46"/>
      <c r="EJ108" s="46"/>
      <c r="EK108" s="46"/>
      <c r="EL108" s="46"/>
      <c r="EM108" s="46"/>
      <c r="EN108" s="46"/>
      <c r="EO108" s="46"/>
      <c r="EP108" s="46"/>
      <c r="EQ108" s="46"/>
      <c r="ER108" s="46"/>
      <c r="ES108" s="46"/>
      <c r="ET108" s="46"/>
      <c r="EU108" s="46"/>
      <c r="EV108" s="46"/>
      <c r="EW108" s="46"/>
      <c r="EX108" s="46"/>
      <c r="EY108" s="46"/>
      <c r="EZ108" s="46"/>
      <c r="FA108" s="46"/>
      <c r="FB108" s="46"/>
      <c r="FC108" s="46"/>
      <c r="FD108" s="46"/>
      <c r="FE108" s="46"/>
      <c r="FF108" s="46"/>
      <c r="FG108" s="46"/>
      <c r="FH108" s="46"/>
      <c r="FI108" s="46"/>
      <c r="FJ108" s="46"/>
      <c r="FK108" s="46"/>
      <c r="FL108" s="46"/>
      <c r="FM108" s="46"/>
      <c r="FN108" s="46"/>
      <c r="FO108" s="46"/>
      <c r="FP108" s="46"/>
      <c r="FQ108" s="46"/>
      <c r="FR108" s="46"/>
      <c r="FS108" s="46"/>
      <c r="FT108" s="46"/>
      <c r="FU108" s="46"/>
      <c r="FV108" s="46"/>
      <c r="FW108" s="46"/>
      <c r="FX108" s="46"/>
      <c r="FY108" s="46"/>
      <c r="FZ108" s="46"/>
      <c r="GA108" s="46"/>
      <c r="GB108" s="46"/>
      <c r="GC108" s="46"/>
      <c r="GD108" s="46"/>
      <c r="GE108" s="46"/>
      <c r="GF108" s="46"/>
      <c r="GG108" s="46"/>
      <c r="GH108" s="46"/>
      <c r="GI108" s="46"/>
      <c r="GJ108" s="46"/>
      <c r="GK108" s="46"/>
      <c r="GL108" s="46"/>
      <c r="GM108" s="46"/>
      <c r="GN108" s="46"/>
      <c r="GO108" s="46"/>
      <c r="GP108" s="46"/>
      <c r="GQ108" s="46"/>
      <c r="GR108" s="46"/>
      <c r="GS108" s="46"/>
      <c r="GT108" s="46"/>
      <c r="GU108" s="46"/>
      <c r="GV108" s="46"/>
      <c r="GW108" s="46"/>
      <c r="GX108" s="46"/>
      <c r="GY108" s="46"/>
      <c r="GZ108" s="46"/>
      <c r="HA108" s="46"/>
      <c r="HB108" s="46"/>
      <c r="HC108" s="46"/>
      <c r="HD108" s="46"/>
      <c r="HE108" s="46"/>
      <c r="HF108" s="46"/>
      <c r="HG108" s="46"/>
      <c r="HH108" s="46"/>
      <c r="HI108" s="46"/>
      <c r="HJ108" s="46"/>
      <c r="HK108" s="46"/>
      <c r="HL108" s="46"/>
      <c r="HM108" s="46"/>
      <c r="HN108" s="46"/>
      <c r="HO108" s="46"/>
      <c r="HP108" s="46"/>
      <c r="HQ108" s="46"/>
      <c r="HR108" s="46"/>
      <c r="HS108" s="46"/>
      <c r="HT108" s="46"/>
      <c r="HU108" s="46"/>
      <c r="HV108" s="46"/>
      <c r="HW108" s="46"/>
      <c r="HX108" s="46"/>
      <c r="HY108" s="46"/>
      <c r="HZ108" s="46"/>
      <c r="IA108" s="46"/>
      <c r="IB108" s="46"/>
      <c r="IC108" s="46"/>
      <c r="ID108" s="46"/>
      <c r="IE108" s="46"/>
      <c r="IF108" s="46"/>
      <c r="IG108" s="46"/>
      <c r="IH108" s="46"/>
      <c r="II108" s="46"/>
      <c r="IJ108" s="46"/>
      <c r="IK108" s="46"/>
      <c r="IL108" s="46"/>
      <c r="IM108" s="46"/>
      <c r="IN108" s="46"/>
      <c r="IO108" s="46"/>
      <c r="IP108" s="46"/>
      <c r="IQ108" s="46"/>
      <c r="IR108" s="46"/>
      <c r="IS108" s="46"/>
      <c r="IT108" s="46"/>
      <c r="IU108" s="46"/>
      <c r="IV108" s="46"/>
      <c r="IW108" s="46"/>
    </row>
    <row r="109" spans="2:257" ht="110.25" customHeight="1">
      <c r="B109" s="2" t="s">
        <v>26</v>
      </c>
      <c r="C109" s="147" t="s">
        <v>93</v>
      </c>
      <c r="F109" s="249"/>
      <c r="G109" s="46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  <c r="IV109"/>
      <c r="IW109"/>
    </row>
    <row r="110" spans="2:257" ht="15.75" customHeight="1">
      <c r="C110" s="147" t="s">
        <v>94</v>
      </c>
      <c r="D110" s="4" t="s">
        <v>82</v>
      </c>
      <c r="E110" s="93">
        <v>55</v>
      </c>
      <c r="F110" s="246"/>
      <c r="G110" s="43">
        <f>(F110*E110)</f>
        <v>0</v>
      </c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  <c r="IV110"/>
      <c r="IW110"/>
    </row>
    <row r="111" spans="2:257" ht="15.75" customHeight="1">
      <c r="C111" s="147" t="s">
        <v>95</v>
      </c>
      <c r="D111" s="4" t="s">
        <v>82</v>
      </c>
      <c r="E111" s="93">
        <v>75</v>
      </c>
      <c r="F111" s="246"/>
      <c r="G111" s="43">
        <f>(F111*E111)</f>
        <v>0</v>
      </c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  <c r="IV111"/>
      <c r="IW111"/>
    </row>
    <row r="112" spans="2:257" ht="15.75" customHeight="1">
      <c r="C112" s="147"/>
      <c r="F112" s="249"/>
      <c r="G112" s="46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  <c r="IV112"/>
      <c r="IW112"/>
    </row>
    <row r="113" spans="2:257" ht="78.75" customHeight="1">
      <c r="B113" s="146" t="s">
        <v>39</v>
      </c>
      <c r="C113" s="147" t="s">
        <v>96</v>
      </c>
      <c r="E113" s="77"/>
      <c r="F113" s="250"/>
      <c r="G113" s="160"/>
      <c r="H113" s="45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6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6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6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6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6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6"/>
      <c r="EY113" s="46"/>
      <c r="EZ113" s="46"/>
      <c r="FA113" s="46"/>
      <c r="FB113" s="46"/>
      <c r="FC113" s="46"/>
      <c r="FD113" s="46"/>
      <c r="FE113" s="46"/>
      <c r="FF113" s="46"/>
      <c r="FG113" s="46"/>
      <c r="FH113" s="46"/>
      <c r="FI113" s="46"/>
      <c r="FJ113" s="46"/>
      <c r="FK113" s="46"/>
      <c r="FL113" s="46"/>
      <c r="FM113" s="46"/>
      <c r="FN113" s="46"/>
      <c r="FO113" s="46"/>
      <c r="FP113" s="46"/>
      <c r="FQ113" s="46"/>
      <c r="FR113" s="46"/>
      <c r="FS113" s="46"/>
      <c r="FT113" s="46"/>
      <c r="FU113" s="46"/>
      <c r="FV113" s="46"/>
      <c r="FW113" s="46"/>
      <c r="FX113" s="46"/>
      <c r="FY113" s="46"/>
      <c r="FZ113" s="46"/>
      <c r="GA113" s="46"/>
      <c r="GB113" s="46"/>
      <c r="GC113" s="46"/>
      <c r="GD113" s="46"/>
      <c r="GE113" s="46"/>
      <c r="GF113" s="46"/>
      <c r="GG113" s="46"/>
      <c r="GH113" s="46"/>
      <c r="GI113" s="46"/>
      <c r="GJ113" s="46"/>
      <c r="GK113" s="46"/>
      <c r="GL113" s="46"/>
      <c r="GM113" s="46"/>
      <c r="GN113" s="46"/>
      <c r="GO113" s="46"/>
      <c r="GP113" s="46"/>
      <c r="GQ113" s="46"/>
      <c r="GR113" s="46"/>
      <c r="GS113" s="46"/>
      <c r="GT113" s="46"/>
      <c r="GU113" s="46"/>
      <c r="GV113" s="46"/>
      <c r="GW113" s="46"/>
      <c r="GX113" s="46"/>
      <c r="GY113" s="46"/>
      <c r="GZ113" s="46"/>
      <c r="HA113" s="46"/>
      <c r="HB113" s="46"/>
      <c r="HC113" s="46"/>
      <c r="HD113" s="46"/>
      <c r="HE113" s="46"/>
      <c r="HF113" s="46"/>
      <c r="HG113" s="46"/>
      <c r="HH113" s="46"/>
      <c r="HI113" s="46"/>
      <c r="HJ113" s="46"/>
      <c r="HK113" s="46"/>
      <c r="HL113" s="46"/>
      <c r="HM113" s="46"/>
      <c r="HN113" s="46"/>
      <c r="HO113" s="46"/>
      <c r="HP113" s="46"/>
      <c r="HQ113" s="46"/>
      <c r="HR113" s="46"/>
      <c r="HS113" s="46"/>
      <c r="HT113" s="46"/>
      <c r="HU113" s="46"/>
      <c r="HV113" s="46"/>
      <c r="HW113" s="46"/>
      <c r="HX113" s="46"/>
      <c r="HY113" s="46"/>
      <c r="HZ113" s="46"/>
      <c r="IA113" s="46"/>
      <c r="IB113" s="46"/>
      <c r="IC113" s="46"/>
      <c r="ID113" s="46"/>
      <c r="IE113" s="46"/>
      <c r="IF113" s="46"/>
      <c r="IG113" s="46"/>
      <c r="IH113" s="46"/>
      <c r="II113" s="46"/>
      <c r="IJ113" s="46"/>
      <c r="IK113" s="46"/>
      <c r="IL113" s="46"/>
      <c r="IM113" s="46"/>
      <c r="IN113" s="46"/>
      <c r="IO113" s="46"/>
      <c r="IP113" s="46"/>
      <c r="IQ113" s="46"/>
      <c r="IR113" s="46"/>
      <c r="IS113" s="46"/>
      <c r="IT113" s="46"/>
      <c r="IU113" s="46"/>
      <c r="IV113" s="46"/>
      <c r="IW113" s="46"/>
    </row>
    <row r="114" spans="2:257" ht="15.75" customHeight="1">
      <c r="B114" s="41"/>
      <c r="C114" s="108" t="s">
        <v>97</v>
      </c>
      <c r="D114" s="4" t="s">
        <v>82</v>
      </c>
      <c r="E114" s="77">
        <v>5</v>
      </c>
      <c r="F114" s="246"/>
      <c r="G114" s="43">
        <f t="shared" ref="G114:G119" si="1">(F114*E114)</f>
        <v>0</v>
      </c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  <c r="IV114"/>
      <c r="IW114"/>
    </row>
    <row r="115" spans="2:257" ht="15.75" customHeight="1">
      <c r="B115" s="41"/>
      <c r="C115" s="108" t="s">
        <v>98</v>
      </c>
      <c r="D115" s="4" t="s">
        <v>82</v>
      </c>
      <c r="E115" s="77">
        <v>5</v>
      </c>
      <c r="F115" s="246"/>
      <c r="G115" s="43">
        <f t="shared" si="1"/>
        <v>0</v>
      </c>
      <c r="H115" s="50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  <c r="IT115"/>
      <c r="IU115"/>
      <c r="IV115"/>
      <c r="IW115"/>
    </row>
    <row r="116" spans="2:257" ht="15.75" customHeight="1">
      <c r="B116" s="41"/>
      <c r="C116" s="108" t="s">
        <v>99</v>
      </c>
      <c r="D116" s="4" t="s">
        <v>82</v>
      </c>
      <c r="E116" s="77">
        <v>20</v>
      </c>
      <c r="F116" s="246"/>
      <c r="G116" s="43">
        <f t="shared" si="1"/>
        <v>0</v>
      </c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  <c r="IU116"/>
      <c r="IV116"/>
      <c r="IW116"/>
    </row>
    <row r="117" spans="2:257" ht="15.75" customHeight="1">
      <c r="B117" s="41"/>
      <c r="C117" s="108" t="s">
        <v>100</v>
      </c>
      <c r="D117" s="4" t="s">
        <v>82</v>
      </c>
      <c r="E117" s="77">
        <v>20</v>
      </c>
      <c r="F117" s="246"/>
      <c r="G117" s="43">
        <f t="shared" si="1"/>
        <v>0</v>
      </c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  <c r="IT117"/>
      <c r="IU117"/>
      <c r="IV117"/>
      <c r="IW117"/>
    </row>
    <row r="118" spans="2:257" ht="15.75" customHeight="1">
      <c r="B118" s="41"/>
      <c r="C118" s="108" t="s">
        <v>101</v>
      </c>
      <c r="D118" s="4" t="s">
        <v>82</v>
      </c>
      <c r="E118" s="77">
        <v>15</v>
      </c>
      <c r="F118" s="246"/>
      <c r="G118" s="43">
        <f t="shared" si="1"/>
        <v>0</v>
      </c>
      <c r="H118" s="50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  <c r="IV118"/>
      <c r="IW118"/>
    </row>
    <row r="119" spans="2:257" ht="15.75" customHeight="1">
      <c r="B119" s="41"/>
      <c r="C119" s="108" t="s">
        <v>102</v>
      </c>
      <c r="D119" s="4" t="s">
        <v>82</v>
      </c>
      <c r="E119" s="77">
        <v>20</v>
      </c>
      <c r="F119" s="246"/>
      <c r="G119" s="43">
        <f t="shared" si="1"/>
        <v>0</v>
      </c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  <c r="IU119"/>
      <c r="IV119"/>
      <c r="IW119"/>
    </row>
    <row r="120" spans="2:257" ht="15.75" customHeight="1">
      <c r="B120" s="41"/>
      <c r="C120" s="108"/>
      <c r="E120" s="77"/>
      <c r="F120" s="249"/>
      <c r="G120" s="46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/>
      <c r="IS120"/>
      <c r="IT120"/>
      <c r="IU120"/>
      <c r="IV120"/>
      <c r="IW120"/>
    </row>
    <row r="121" spans="2:257" ht="94.5" customHeight="1">
      <c r="B121" s="146" t="s">
        <v>39</v>
      </c>
      <c r="C121" s="147" t="s">
        <v>103</v>
      </c>
      <c r="D121" s="4" t="s">
        <v>63</v>
      </c>
      <c r="E121" s="77">
        <v>1</v>
      </c>
      <c r="F121" s="246"/>
      <c r="G121" s="43">
        <f>(F121*E121)</f>
        <v>0</v>
      </c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  <c r="IU121"/>
      <c r="IV121"/>
      <c r="IW121"/>
    </row>
    <row r="122" spans="2:257" ht="15.75" customHeight="1">
      <c r="C122" s="97"/>
      <c r="E122" s="77"/>
      <c r="F122" s="245"/>
      <c r="H122" s="45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6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6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6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6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6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6"/>
      <c r="EY122" s="46"/>
      <c r="EZ122" s="46"/>
      <c r="FA122" s="46"/>
      <c r="FB122" s="46"/>
      <c r="FC122" s="46"/>
      <c r="FD122" s="46"/>
      <c r="FE122" s="46"/>
      <c r="FF122" s="46"/>
      <c r="FG122" s="46"/>
      <c r="FH122" s="46"/>
      <c r="FI122" s="46"/>
      <c r="FJ122" s="46"/>
      <c r="FK122" s="46"/>
      <c r="FL122" s="46"/>
      <c r="FM122" s="46"/>
      <c r="FN122" s="46"/>
      <c r="FO122" s="46"/>
      <c r="FP122" s="46"/>
      <c r="FQ122" s="46"/>
      <c r="FR122" s="46"/>
      <c r="FS122" s="46"/>
      <c r="FT122" s="46"/>
      <c r="FU122" s="46"/>
      <c r="FV122" s="46"/>
      <c r="FW122" s="46"/>
      <c r="FX122" s="46"/>
      <c r="FY122" s="46"/>
      <c r="FZ122" s="46"/>
      <c r="GA122" s="46"/>
      <c r="GB122" s="46"/>
      <c r="GC122" s="46"/>
      <c r="GD122" s="46"/>
      <c r="GE122" s="46"/>
      <c r="GF122" s="46"/>
      <c r="GG122" s="46"/>
      <c r="GH122" s="46"/>
      <c r="GI122" s="46"/>
      <c r="GJ122" s="46"/>
      <c r="GK122" s="46"/>
      <c r="GL122" s="46"/>
      <c r="GM122" s="46"/>
      <c r="GN122" s="46"/>
      <c r="GO122" s="46"/>
      <c r="GP122" s="46"/>
      <c r="GQ122" s="46"/>
      <c r="GR122" s="46"/>
      <c r="GS122" s="46"/>
      <c r="GT122" s="46"/>
      <c r="GU122" s="46"/>
      <c r="GV122" s="46"/>
      <c r="GW122" s="46"/>
      <c r="GX122" s="46"/>
      <c r="GY122" s="46"/>
      <c r="GZ122" s="46"/>
      <c r="HA122" s="46"/>
      <c r="HB122" s="46"/>
      <c r="HC122" s="46"/>
      <c r="HD122" s="46"/>
      <c r="HE122" s="46"/>
      <c r="HF122" s="46"/>
      <c r="HG122" s="46"/>
      <c r="HH122" s="46"/>
      <c r="HI122" s="46"/>
      <c r="HJ122" s="46"/>
      <c r="HK122" s="46"/>
      <c r="HL122" s="46"/>
      <c r="HM122" s="46"/>
      <c r="HN122" s="46"/>
      <c r="HO122" s="46"/>
      <c r="HP122" s="46"/>
      <c r="HQ122" s="46"/>
      <c r="HR122" s="46"/>
      <c r="HS122" s="46"/>
      <c r="HT122" s="46"/>
      <c r="HU122" s="46"/>
      <c r="HV122" s="46"/>
      <c r="HW122" s="46"/>
      <c r="HX122" s="46"/>
      <c r="HY122" s="46"/>
      <c r="HZ122" s="46"/>
      <c r="IA122" s="46"/>
      <c r="IB122" s="46"/>
      <c r="IC122" s="46"/>
      <c r="ID122" s="46"/>
      <c r="IE122" s="46"/>
      <c r="IF122" s="46"/>
      <c r="IG122" s="46"/>
      <c r="IH122" s="46"/>
      <c r="II122" s="46"/>
      <c r="IJ122" s="46"/>
      <c r="IK122" s="46"/>
      <c r="IL122" s="46"/>
      <c r="IM122" s="46"/>
      <c r="IN122" s="46"/>
      <c r="IO122" s="46"/>
      <c r="IP122" s="46"/>
      <c r="IQ122" s="46"/>
      <c r="IR122" s="46"/>
      <c r="IS122" s="46"/>
      <c r="IT122" s="46"/>
      <c r="IU122" s="46"/>
      <c r="IV122" s="46"/>
      <c r="IW122" s="46"/>
    </row>
    <row r="123" spans="2:257" ht="78.75" customHeight="1">
      <c r="B123" s="2" t="s">
        <v>28</v>
      </c>
      <c r="C123" s="147" t="s">
        <v>104</v>
      </c>
      <c r="D123" s="1"/>
      <c r="E123" s="161"/>
      <c r="F123" s="249"/>
      <c r="G123" s="46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  <c r="IT123"/>
      <c r="IU123"/>
      <c r="IV123"/>
      <c r="IW123"/>
    </row>
    <row r="124" spans="2:257" ht="15.75" customHeight="1">
      <c r="C124" s="147" t="s">
        <v>105</v>
      </c>
      <c r="D124" s="4" t="s">
        <v>82</v>
      </c>
      <c r="E124" s="77">
        <v>30</v>
      </c>
      <c r="F124" s="246"/>
      <c r="G124" s="43">
        <f>(F124*E124)</f>
        <v>0</v>
      </c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  <c r="IQ124"/>
      <c r="IR124"/>
      <c r="IS124"/>
      <c r="IT124"/>
      <c r="IU124"/>
      <c r="IV124"/>
      <c r="IW124"/>
    </row>
    <row r="125" spans="2:257" ht="15.75" customHeight="1">
      <c r="C125" s="147" t="s">
        <v>106</v>
      </c>
      <c r="D125" s="4" t="s">
        <v>82</v>
      </c>
      <c r="E125" s="77">
        <v>30</v>
      </c>
      <c r="F125" s="246"/>
      <c r="G125" s="43">
        <f>(F125*E125)</f>
        <v>0</v>
      </c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  <c r="IT125"/>
      <c r="IU125"/>
      <c r="IV125"/>
      <c r="IW125"/>
    </row>
    <row r="126" spans="2:257" ht="15.75" customHeight="1">
      <c r="C126" s="147"/>
      <c r="E126" s="77"/>
      <c r="F126" s="249"/>
      <c r="G126" s="4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  <c r="IV126"/>
      <c r="IW126"/>
    </row>
    <row r="127" spans="2:257" ht="126" customHeight="1">
      <c r="B127" s="2" t="s">
        <v>107</v>
      </c>
      <c r="C127" s="108" t="s">
        <v>108</v>
      </c>
      <c r="D127" s="4" t="s">
        <v>109</v>
      </c>
      <c r="E127" s="77">
        <v>0.3</v>
      </c>
      <c r="F127" s="246"/>
      <c r="G127" s="43">
        <f>(F127*E127)</f>
        <v>0</v>
      </c>
      <c r="H127" s="43"/>
      <c r="I127" s="43">
        <f>SUM(H127*G127)</f>
        <v>0</v>
      </c>
      <c r="J127" s="45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  <c r="AA127" s="46"/>
      <c r="AB127" s="46"/>
      <c r="AC127" s="46"/>
      <c r="AD127" s="46"/>
      <c r="AE127" s="46"/>
      <c r="AF127" s="46"/>
      <c r="AG127" s="46"/>
      <c r="AH127" s="46"/>
      <c r="AI127" s="46"/>
      <c r="AJ127" s="46"/>
      <c r="AK127" s="46"/>
      <c r="AL127" s="46"/>
      <c r="AM127" s="46"/>
      <c r="AN127" s="46"/>
      <c r="AO127" s="46"/>
      <c r="AP127" s="46"/>
      <c r="AQ127" s="46"/>
      <c r="AR127" s="46"/>
      <c r="AS127" s="46"/>
      <c r="AT127" s="46"/>
      <c r="AU127" s="46"/>
      <c r="AV127" s="46"/>
      <c r="AW127" s="46"/>
      <c r="AX127" s="46"/>
      <c r="AY127" s="46"/>
      <c r="AZ127" s="46"/>
      <c r="BA127" s="46"/>
      <c r="BB127" s="46"/>
      <c r="BC127" s="46"/>
      <c r="BD127" s="46"/>
      <c r="BE127" s="46"/>
      <c r="BF127" s="46"/>
      <c r="BG127" s="46"/>
      <c r="BH127" s="46"/>
      <c r="BI127" s="46"/>
      <c r="BJ127" s="46"/>
      <c r="BK127" s="46"/>
      <c r="BL127" s="46"/>
      <c r="BM127" s="46"/>
      <c r="BN127" s="46"/>
      <c r="BO127" s="46"/>
      <c r="BP127" s="46"/>
      <c r="BQ127" s="46"/>
      <c r="BR127" s="46"/>
      <c r="BS127" s="46"/>
      <c r="BT127" s="46"/>
      <c r="BU127" s="46"/>
      <c r="BV127" s="46"/>
      <c r="BW127" s="46"/>
      <c r="BX127" s="46"/>
      <c r="BY127" s="46"/>
      <c r="BZ127" s="46"/>
      <c r="CA127" s="46"/>
      <c r="CB127" s="46"/>
      <c r="CC127" s="46"/>
      <c r="CD127" s="46"/>
      <c r="CE127" s="46"/>
      <c r="CF127" s="46"/>
      <c r="CG127" s="46"/>
      <c r="CH127" s="46"/>
      <c r="CI127" s="46"/>
      <c r="CJ127" s="46"/>
      <c r="CK127" s="46"/>
      <c r="CL127" s="46"/>
      <c r="CM127" s="46"/>
      <c r="CN127" s="46"/>
      <c r="CO127" s="46"/>
      <c r="CP127" s="46"/>
      <c r="CQ127" s="46"/>
      <c r="CR127" s="46"/>
      <c r="CS127" s="46"/>
      <c r="CT127" s="46"/>
      <c r="CU127" s="46"/>
      <c r="CV127" s="46"/>
      <c r="CW127" s="46"/>
      <c r="CX127" s="46"/>
      <c r="CY127" s="46"/>
      <c r="CZ127" s="46"/>
      <c r="DA127" s="46"/>
      <c r="DB127" s="46"/>
      <c r="DC127" s="46"/>
      <c r="DD127" s="46"/>
      <c r="DE127" s="46"/>
      <c r="DF127" s="46"/>
      <c r="DG127" s="46"/>
      <c r="DH127" s="46"/>
      <c r="DI127" s="46"/>
      <c r="DJ127" s="46"/>
      <c r="DK127" s="46"/>
      <c r="DL127" s="46"/>
      <c r="DM127" s="46"/>
      <c r="DN127" s="46"/>
      <c r="DO127" s="46"/>
      <c r="DP127" s="46"/>
      <c r="DQ127" s="46"/>
      <c r="DR127" s="46"/>
      <c r="DS127" s="46"/>
      <c r="DT127" s="46"/>
      <c r="DU127" s="46"/>
      <c r="DV127" s="46"/>
      <c r="DW127" s="46"/>
      <c r="DX127" s="46"/>
      <c r="DY127" s="46"/>
      <c r="DZ127" s="46"/>
      <c r="EA127" s="46"/>
      <c r="EB127" s="46"/>
      <c r="EC127" s="46"/>
      <c r="ED127" s="46"/>
      <c r="EE127" s="46"/>
      <c r="EF127" s="46"/>
      <c r="EG127" s="46"/>
      <c r="EH127" s="46"/>
      <c r="EI127" s="46"/>
      <c r="EJ127" s="46"/>
      <c r="EK127" s="46"/>
      <c r="EL127" s="46"/>
      <c r="EM127" s="46"/>
      <c r="EN127" s="46"/>
      <c r="EO127" s="46"/>
      <c r="EP127" s="46"/>
      <c r="EQ127" s="46"/>
      <c r="ER127" s="46"/>
      <c r="ES127" s="46"/>
      <c r="ET127" s="46"/>
      <c r="EU127" s="46"/>
      <c r="EV127" s="46"/>
      <c r="EW127" s="46"/>
      <c r="EX127" s="46"/>
      <c r="EY127" s="46"/>
      <c r="EZ127" s="46"/>
      <c r="FA127" s="46"/>
      <c r="FB127" s="46"/>
      <c r="FC127" s="46"/>
      <c r="FD127" s="46"/>
      <c r="FE127" s="46"/>
      <c r="FF127" s="46"/>
      <c r="FG127" s="46"/>
      <c r="FH127" s="46"/>
      <c r="FI127" s="46"/>
      <c r="FJ127" s="46"/>
      <c r="FK127" s="46"/>
      <c r="FL127" s="46"/>
      <c r="FM127" s="46"/>
      <c r="FN127" s="46"/>
      <c r="FO127" s="46"/>
      <c r="FP127" s="46"/>
      <c r="FQ127" s="46"/>
      <c r="FR127" s="46"/>
      <c r="FS127" s="46"/>
      <c r="FT127" s="46"/>
      <c r="FU127" s="46"/>
      <c r="FV127" s="46"/>
      <c r="FW127" s="46"/>
      <c r="FX127" s="46"/>
      <c r="FY127" s="46"/>
      <c r="FZ127" s="46"/>
      <c r="GA127" s="46"/>
      <c r="GB127" s="46"/>
      <c r="GC127" s="46"/>
      <c r="GD127" s="46"/>
      <c r="GE127" s="46"/>
      <c r="GF127" s="46"/>
      <c r="GG127" s="46"/>
      <c r="GH127" s="46"/>
      <c r="GI127" s="46"/>
      <c r="GJ127" s="46"/>
      <c r="GK127" s="46"/>
      <c r="GL127" s="46"/>
      <c r="GM127" s="46"/>
      <c r="GN127" s="46"/>
      <c r="GO127" s="46"/>
      <c r="GP127" s="46"/>
      <c r="GQ127" s="46"/>
      <c r="GR127" s="46"/>
      <c r="GS127" s="46"/>
      <c r="GT127" s="46"/>
      <c r="GU127" s="46"/>
      <c r="GV127" s="46"/>
      <c r="GW127" s="46"/>
      <c r="GX127" s="46"/>
      <c r="GY127" s="46"/>
      <c r="GZ127" s="46"/>
      <c r="HA127" s="46"/>
      <c r="HB127" s="46"/>
      <c r="HC127" s="46"/>
      <c r="HD127" s="46"/>
      <c r="HE127" s="46"/>
      <c r="HF127" s="46"/>
      <c r="HG127" s="46"/>
      <c r="HH127" s="46"/>
      <c r="HI127" s="46"/>
      <c r="HJ127" s="46"/>
      <c r="HK127" s="46"/>
      <c r="HL127" s="46"/>
      <c r="HM127" s="46"/>
      <c r="HN127" s="46"/>
      <c r="HO127" s="46"/>
      <c r="HP127" s="46"/>
      <c r="HQ127" s="46"/>
      <c r="HR127" s="46"/>
      <c r="HS127" s="46"/>
      <c r="HT127" s="46"/>
      <c r="HU127" s="46"/>
      <c r="HV127" s="46"/>
      <c r="HW127" s="46"/>
      <c r="HX127" s="46"/>
      <c r="HY127" s="46"/>
      <c r="HZ127" s="46"/>
      <c r="IA127" s="46"/>
      <c r="IB127" s="46"/>
      <c r="IC127" s="46"/>
      <c r="ID127" s="46"/>
      <c r="IE127" s="46"/>
      <c r="IF127" s="46"/>
      <c r="IG127" s="46"/>
      <c r="IH127" s="46"/>
      <c r="II127" s="46"/>
      <c r="IJ127" s="46"/>
      <c r="IK127" s="46"/>
      <c r="IL127" s="46"/>
      <c r="IM127" s="46"/>
      <c r="IN127" s="46"/>
      <c r="IO127" s="46"/>
      <c r="IP127" s="46"/>
      <c r="IQ127" s="46"/>
      <c r="IR127" s="46"/>
      <c r="IS127" s="46"/>
      <c r="IT127" s="46"/>
      <c r="IU127" s="46"/>
      <c r="IV127" s="46"/>
      <c r="IW127" s="46"/>
    </row>
    <row r="128" spans="2:257" ht="15.75" customHeight="1">
      <c r="C128" s="97"/>
      <c r="E128" s="77"/>
      <c r="F128" s="245"/>
      <c r="G128" s="4"/>
      <c r="H128" s="4"/>
      <c r="I128" s="5"/>
      <c r="J128" s="45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6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6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6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6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6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6"/>
      <c r="EY128" s="46"/>
      <c r="EZ128" s="46"/>
      <c r="FA128" s="46"/>
      <c r="FB128" s="46"/>
      <c r="FC128" s="46"/>
      <c r="FD128" s="46"/>
      <c r="FE128" s="46"/>
      <c r="FF128" s="46"/>
      <c r="FG128" s="46"/>
      <c r="FH128" s="46"/>
      <c r="FI128" s="46"/>
      <c r="FJ128" s="46"/>
      <c r="FK128" s="46"/>
      <c r="FL128" s="46"/>
      <c r="FM128" s="46"/>
      <c r="FN128" s="46"/>
      <c r="FO128" s="46"/>
      <c r="FP128" s="46"/>
      <c r="FQ128" s="46"/>
      <c r="FR128" s="46"/>
      <c r="FS128" s="46"/>
      <c r="FT128" s="46"/>
      <c r="FU128" s="46"/>
      <c r="FV128" s="46"/>
      <c r="FW128" s="46"/>
      <c r="FX128" s="46"/>
      <c r="FY128" s="46"/>
      <c r="FZ128" s="46"/>
      <c r="GA128" s="46"/>
      <c r="GB128" s="46"/>
      <c r="GC128" s="46"/>
      <c r="GD128" s="46"/>
      <c r="GE128" s="46"/>
      <c r="GF128" s="46"/>
      <c r="GG128" s="46"/>
      <c r="GH128" s="46"/>
      <c r="GI128" s="46"/>
      <c r="GJ128" s="46"/>
      <c r="GK128" s="46"/>
      <c r="GL128" s="46"/>
      <c r="GM128" s="46"/>
      <c r="GN128" s="46"/>
      <c r="GO128" s="46"/>
      <c r="GP128" s="46"/>
      <c r="GQ128" s="46"/>
      <c r="GR128" s="46"/>
      <c r="GS128" s="46"/>
      <c r="GT128" s="46"/>
      <c r="GU128" s="46"/>
      <c r="GV128" s="46"/>
      <c r="GW128" s="46"/>
      <c r="GX128" s="46"/>
      <c r="GY128" s="46"/>
      <c r="GZ128" s="46"/>
      <c r="HA128" s="46"/>
      <c r="HB128" s="46"/>
      <c r="HC128" s="46"/>
      <c r="HD128" s="46"/>
      <c r="HE128" s="46"/>
      <c r="HF128" s="46"/>
      <c r="HG128" s="46"/>
      <c r="HH128" s="46"/>
      <c r="HI128" s="46"/>
      <c r="HJ128" s="46"/>
      <c r="HK128" s="46"/>
      <c r="HL128" s="46"/>
      <c r="HM128" s="46"/>
      <c r="HN128" s="46"/>
      <c r="HO128" s="46"/>
      <c r="HP128" s="46"/>
      <c r="HQ128" s="46"/>
      <c r="HR128" s="46"/>
      <c r="HS128" s="46"/>
      <c r="HT128" s="46"/>
      <c r="HU128" s="46"/>
      <c r="HV128" s="46"/>
      <c r="HW128" s="46"/>
      <c r="HX128" s="46"/>
      <c r="HY128" s="46"/>
      <c r="HZ128" s="46"/>
      <c r="IA128" s="46"/>
      <c r="IB128" s="46"/>
      <c r="IC128" s="46"/>
      <c r="ID128" s="46"/>
      <c r="IE128" s="46"/>
      <c r="IF128" s="46"/>
      <c r="IG128" s="46"/>
      <c r="IH128" s="46"/>
      <c r="II128" s="46"/>
      <c r="IJ128" s="46"/>
      <c r="IK128" s="46"/>
      <c r="IL128" s="46"/>
      <c r="IM128" s="46"/>
      <c r="IN128" s="46"/>
      <c r="IO128" s="46"/>
      <c r="IP128" s="46"/>
      <c r="IQ128" s="46"/>
      <c r="IR128" s="46"/>
      <c r="IS128" s="46"/>
      <c r="IT128" s="46"/>
      <c r="IU128" s="46"/>
      <c r="IV128" s="46"/>
      <c r="IW128" s="46"/>
    </row>
    <row r="129" spans="2:257" ht="16.5" customHeight="1">
      <c r="B129" s="2" t="s">
        <v>110</v>
      </c>
      <c r="C129" s="147" t="s">
        <v>111</v>
      </c>
      <c r="E129" s="77"/>
      <c r="F129" s="245"/>
      <c r="H129" s="45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  <c r="AA129" s="46"/>
      <c r="AB129" s="46"/>
      <c r="AC129" s="46"/>
      <c r="AD129" s="46"/>
      <c r="AE129" s="46"/>
      <c r="AF129" s="46"/>
      <c r="AG129" s="46"/>
      <c r="AH129" s="46"/>
      <c r="AI129" s="46"/>
      <c r="AJ129" s="46"/>
      <c r="AK129" s="46"/>
      <c r="AL129" s="46"/>
      <c r="AM129" s="46"/>
      <c r="AN129" s="46"/>
      <c r="AO129" s="46"/>
      <c r="AP129" s="46"/>
      <c r="AQ129" s="46"/>
      <c r="AR129" s="46"/>
      <c r="AS129" s="46"/>
      <c r="AT129" s="46"/>
      <c r="AU129" s="46"/>
      <c r="AV129" s="46"/>
      <c r="AW129" s="46"/>
      <c r="AX129" s="46"/>
      <c r="AY129" s="46"/>
      <c r="AZ129" s="46"/>
      <c r="BA129" s="46"/>
      <c r="BB129" s="46"/>
      <c r="BC129" s="46"/>
      <c r="BD129" s="46"/>
      <c r="BE129" s="46"/>
      <c r="BF129" s="46"/>
      <c r="BG129" s="46"/>
      <c r="BH129" s="46"/>
      <c r="BI129" s="46"/>
      <c r="BJ129" s="46"/>
      <c r="BK129" s="46"/>
      <c r="BL129" s="46"/>
      <c r="BM129" s="46"/>
      <c r="BN129" s="46"/>
      <c r="BO129" s="46"/>
      <c r="BP129" s="46"/>
      <c r="BQ129" s="46"/>
      <c r="BR129" s="46"/>
      <c r="BS129" s="46"/>
      <c r="BT129" s="46"/>
      <c r="BU129" s="46"/>
      <c r="BV129" s="46"/>
      <c r="BW129" s="46"/>
      <c r="BX129" s="46"/>
      <c r="BY129" s="46"/>
      <c r="BZ129" s="46"/>
      <c r="CA129" s="46"/>
      <c r="CB129" s="46"/>
      <c r="CC129" s="46"/>
      <c r="CD129" s="46"/>
      <c r="CE129" s="46"/>
      <c r="CF129" s="46"/>
      <c r="CG129" s="46"/>
      <c r="CH129" s="46"/>
      <c r="CI129" s="46"/>
      <c r="CJ129" s="46"/>
      <c r="CK129" s="46"/>
      <c r="CL129" s="46"/>
      <c r="CM129" s="46"/>
      <c r="CN129" s="46"/>
      <c r="CO129" s="46"/>
      <c r="CP129" s="46"/>
      <c r="CQ129" s="46"/>
      <c r="CR129" s="46"/>
      <c r="CS129" s="46"/>
      <c r="CT129" s="46"/>
      <c r="CU129" s="46"/>
      <c r="CV129" s="46"/>
      <c r="CW129" s="46"/>
      <c r="CX129" s="46"/>
      <c r="CY129" s="46"/>
      <c r="CZ129" s="46"/>
      <c r="DA129" s="46"/>
      <c r="DB129" s="46"/>
      <c r="DC129" s="46"/>
      <c r="DD129" s="46"/>
      <c r="DE129" s="46"/>
      <c r="DF129" s="46"/>
      <c r="DG129" s="46"/>
      <c r="DH129" s="46"/>
      <c r="DI129" s="46"/>
      <c r="DJ129" s="46"/>
      <c r="DK129" s="46"/>
      <c r="DL129" s="46"/>
      <c r="DM129" s="46"/>
      <c r="DN129" s="46"/>
      <c r="DO129" s="46"/>
      <c r="DP129" s="46"/>
      <c r="DQ129" s="46"/>
      <c r="DR129" s="46"/>
      <c r="DS129" s="46"/>
      <c r="DT129" s="46"/>
      <c r="DU129" s="46"/>
      <c r="DV129" s="46"/>
      <c r="DW129" s="46"/>
      <c r="DX129" s="46"/>
      <c r="DY129" s="46"/>
      <c r="DZ129" s="46"/>
      <c r="EA129" s="46"/>
      <c r="EB129" s="46"/>
      <c r="EC129" s="46"/>
      <c r="ED129" s="46"/>
      <c r="EE129" s="46"/>
      <c r="EF129" s="46"/>
      <c r="EG129" s="46"/>
      <c r="EH129" s="46"/>
      <c r="EI129" s="46"/>
      <c r="EJ129" s="46"/>
      <c r="EK129" s="46"/>
      <c r="EL129" s="46"/>
      <c r="EM129" s="46"/>
      <c r="EN129" s="46"/>
      <c r="EO129" s="46"/>
      <c r="EP129" s="46"/>
      <c r="EQ129" s="46"/>
      <c r="ER129" s="46"/>
      <c r="ES129" s="46"/>
      <c r="ET129" s="46"/>
      <c r="EU129" s="46"/>
      <c r="EV129" s="46"/>
      <c r="EW129" s="46"/>
      <c r="EX129" s="46"/>
      <c r="EY129" s="46"/>
      <c r="EZ129" s="46"/>
      <c r="FA129" s="46"/>
      <c r="FB129" s="46"/>
      <c r="FC129" s="46"/>
      <c r="FD129" s="46"/>
      <c r="FE129" s="46"/>
      <c r="FF129" s="46"/>
      <c r="FG129" s="46"/>
      <c r="FH129" s="46"/>
      <c r="FI129" s="46"/>
      <c r="FJ129" s="46"/>
      <c r="FK129" s="46"/>
      <c r="FL129" s="46"/>
      <c r="FM129" s="46"/>
      <c r="FN129" s="46"/>
      <c r="FO129" s="46"/>
      <c r="FP129" s="46"/>
      <c r="FQ129" s="46"/>
      <c r="FR129" s="46"/>
      <c r="FS129" s="46"/>
      <c r="FT129" s="46"/>
      <c r="FU129" s="46"/>
      <c r="FV129" s="46"/>
      <c r="FW129" s="46"/>
      <c r="FX129" s="46"/>
      <c r="FY129" s="46"/>
      <c r="FZ129" s="46"/>
      <c r="GA129" s="46"/>
      <c r="GB129" s="46"/>
      <c r="GC129" s="46"/>
      <c r="GD129" s="46"/>
      <c r="GE129" s="46"/>
      <c r="GF129" s="46"/>
      <c r="GG129" s="46"/>
      <c r="GH129" s="46"/>
      <c r="GI129" s="46"/>
      <c r="GJ129" s="46"/>
      <c r="GK129" s="46"/>
      <c r="GL129" s="46"/>
      <c r="GM129" s="46"/>
      <c r="GN129" s="46"/>
      <c r="GO129" s="46"/>
      <c r="GP129" s="46"/>
      <c r="GQ129" s="46"/>
      <c r="GR129" s="46"/>
      <c r="GS129" s="46"/>
      <c r="GT129" s="46"/>
      <c r="GU129" s="46"/>
      <c r="GV129" s="46"/>
      <c r="GW129" s="46"/>
      <c r="GX129" s="46"/>
      <c r="GY129" s="46"/>
      <c r="GZ129" s="46"/>
      <c r="HA129" s="46"/>
      <c r="HB129" s="46"/>
      <c r="HC129" s="46"/>
      <c r="HD129" s="46"/>
      <c r="HE129" s="46"/>
      <c r="HF129" s="46"/>
      <c r="HG129" s="46"/>
      <c r="HH129" s="46"/>
      <c r="HI129" s="46"/>
      <c r="HJ129" s="46"/>
      <c r="HK129" s="46"/>
      <c r="HL129" s="46"/>
      <c r="HM129" s="46"/>
      <c r="HN129" s="46"/>
      <c r="HO129" s="46"/>
      <c r="HP129" s="46"/>
      <c r="HQ129" s="46"/>
      <c r="HR129" s="46"/>
      <c r="HS129" s="46"/>
      <c r="HT129" s="46"/>
      <c r="HU129" s="46"/>
      <c r="HV129" s="46"/>
      <c r="HW129" s="46"/>
      <c r="HX129" s="46"/>
      <c r="HY129" s="46"/>
      <c r="HZ129" s="46"/>
      <c r="IA129" s="46"/>
      <c r="IB129" s="46"/>
      <c r="IC129" s="46"/>
      <c r="ID129" s="46"/>
      <c r="IE129" s="46"/>
      <c r="IF129" s="46"/>
      <c r="IG129" s="46"/>
      <c r="IH129" s="46"/>
      <c r="II129" s="46"/>
      <c r="IJ129" s="46"/>
      <c r="IK129" s="46"/>
      <c r="IL129" s="46"/>
      <c r="IM129" s="46"/>
      <c r="IN129" s="46"/>
      <c r="IO129" s="46"/>
      <c r="IP129" s="46"/>
      <c r="IQ129" s="46"/>
      <c r="IR129" s="46"/>
      <c r="IS129" s="46"/>
      <c r="IT129" s="46"/>
      <c r="IU129" s="46"/>
      <c r="IV129" s="46"/>
      <c r="IW129" s="46"/>
    </row>
    <row r="130" spans="2:257" ht="15.75" customHeight="1">
      <c r="C130" s="147" t="s">
        <v>112</v>
      </c>
      <c r="D130" s="4" t="s">
        <v>69</v>
      </c>
      <c r="E130" s="77">
        <v>11</v>
      </c>
      <c r="F130" s="246"/>
      <c r="G130" s="43">
        <f>(F130*E130)</f>
        <v>0</v>
      </c>
      <c r="H130" s="45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  <c r="AA130" s="46"/>
      <c r="AB130" s="46"/>
      <c r="AC130" s="46"/>
      <c r="AD130" s="46"/>
      <c r="AE130" s="46"/>
      <c r="AF130" s="46"/>
      <c r="AG130" s="46"/>
      <c r="AH130" s="46"/>
      <c r="AI130" s="46"/>
      <c r="AJ130" s="46"/>
      <c r="AK130" s="46"/>
      <c r="AL130" s="46"/>
      <c r="AM130" s="46"/>
      <c r="AN130" s="46"/>
      <c r="AO130" s="46"/>
      <c r="AP130" s="46"/>
      <c r="AQ130" s="46"/>
      <c r="AR130" s="46"/>
      <c r="AS130" s="46"/>
      <c r="AT130" s="46"/>
      <c r="AU130" s="46"/>
      <c r="AV130" s="46"/>
      <c r="AW130" s="46"/>
      <c r="AX130" s="46"/>
      <c r="AY130" s="46"/>
      <c r="AZ130" s="46"/>
      <c r="BA130" s="46"/>
      <c r="BB130" s="46"/>
      <c r="BC130" s="46"/>
      <c r="BD130" s="46"/>
      <c r="BE130" s="46"/>
      <c r="BF130" s="46"/>
      <c r="BG130" s="46"/>
      <c r="BH130" s="46"/>
      <c r="BI130" s="46"/>
      <c r="BJ130" s="46"/>
      <c r="BK130" s="46"/>
      <c r="BL130" s="46"/>
      <c r="BM130" s="46"/>
      <c r="BN130" s="46"/>
      <c r="BO130" s="46"/>
      <c r="BP130" s="46"/>
      <c r="BQ130" s="46"/>
      <c r="BR130" s="46"/>
      <c r="BS130" s="46"/>
      <c r="BT130" s="46"/>
      <c r="BU130" s="46"/>
      <c r="BV130" s="46"/>
      <c r="BW130" s="46"/>
      <c r="BX130" s="46"/>
      <c r="BY130" s="46"/>
      <c r="BZ130" s="46"/>
      <c r="CA130" s="46"/>
      <c r="CB130" s="46"/>
      <c r="CC130" s="46"/>
      <c r="CD130" s="46"/>
      <c r="CE130" s="46"/>
      <c r="CF130" s="46"/>
      <c r="CG130" s="46"/>
      <c r="CH130" s="46"/>
      <c r="CI130" s="46"/>
      <c r="CJ130" s="46"/>
      <c r="CK130" s="46"/>
      <c r="CL130" s="46"/>
      <c r="CM130" s="46"/>
      <c r="CN130" s="46"/>
      <c r="CO130" s="46"/>
      <c r="CP130" s="46"/>
      <c r="CQ130" s="46"/>
      <c r="CR130" s="46"/>
      <c r="CS130" s="46"/>
      <c r="CT130" s="46"/>
      <c r="CU130" s="46"/>
      <c r="CV130" s="46"/>
      <c r="CW130" s="46"/>
      <c r="CX130" s="46"/>
      <c r="CY130" s="46"/>
      <c r="CZ130" s="46"/>
      <c r="DA130" s="46"/>
      <c r="DB130" s="46"/>
      <c r="DC130" s="46"/>
      <c r="DD130" s="46"/>
      <c r="DE130" s="46"/>
      <c r="DF130" s="46"/>
      <c r="DG130" s="46"/>
      <c r="DH130" s="46"/>
      <c r="DI130" s="46"/>
      <c r="DJ130" s="46"/>
      <c r="DK130" s="46"/>
      <c r="DL130" s="46"/>
      <c r="DM130" s="46"/>
      <c r="DN130" s="46"/>
      <c r="DO130" s="46"/>
      <c r="DP130" s="46"/>
      <c r="DQ130" s="46"/>
      <c r="DR130" s="46"/>
      <c r="DS130" s="46"/>
      <c r="DT130" s="46"/>
      <c r="DU130" s="46"/>
      <c r="DV130" s="46"/>
      <c r="DW130" s="46"/>
      <c r="DX130" s="46"/>
      <c r="DY130" s="46"/>
      <c r="DZ130" s="46"/>
      <c r="EA130" s="46"/>
      <c r="EB130" s="46"/>
      <c r="EC130" s="46"/>
      <c r="ED130" s="46"/>
      <c r="EE130" s="46"/>
      <c r="EF130" s="46"/>
      <c r="EG130" s="46"/>
      <c r="EH130" s="46"/>
      <c r="EI130" s="46"/>
      <c r="EJ130" s="46"/>
      <c r="EK130" s="46"/>
      <c r="EL130" s="46"/>
      <c r="EM130" s="46"/>
      <c r="EN130" s="46"/>
      <c r="EO130" s="46"/>
      <c r="EP130" s="46"/>
      <c r="EQ130" s="46"/>
      <c r="ER130" s="46"/>
      <c r="ES130" s="46"/>
      <c r="ET130" s="46"/>
      <c r="EU130" s="46"/>
      <c r="EV130" s="46"/>
      <c r="EW130" s="46"/>
      <c r="EX130" s="46"/>
      <c r="EY130" s="46"/>
      <c r="EZ130" s="46"/>
      <c r="FA130" s="46"/>
      <c r="FB130" s="46"/>
      <c r="FC130" s="46"/>
      <c r="FD130" s="46"/>
      <c r="FE130" s="46"/>
      <c r="FF130" s="46"/>
      <c r="FG130" s="46"/>
      <c r="FH130" s="46"/>
      <c r="FI130" s="46"/>
      <c r="FJ130" s="46"/>
      <c r="FK130" s="46"/>
      <c r="FL130" s="46"/>
      <c r="FM130" s="46"/>
      <c r="FN130" s="46"/>
      <c r="FO130" s="46"/>
      <c r="FP130" s="46"/>
      <c r="FQ130" s="46"/>
      <c r="FR130" s="46"/>
      <c r="FS130" s="46"/>
      <c r="FT130" s="46"/>
      <c r="FU130" s="46"/>
      <c r="FV130" s="46"/>
      <c r="FW130" s="46"/>
      <c r="FX130" s="46"/>
      <c r="FY130" s="46"/>
      <c r="FZ130" s="46"/>
      <c r="GA130" s="46"/>
      <c r="GB130" s="46"/>
      <c r="GC130" s="46"/>
      <c r="GD130" s="46"/>
      <c r="GE130" s="46"/>
      <c r="GF130" s="46"/>
      <c r="GG130" s="46"/>
      <c r="GH130" s="46"/>
      <c r="GI130" s="46"/>
      <c r="GJ130" s="46"/>
      <c r="GK130" s="46"/>
      <c r="GL130" s="46"/>
      <c r="GM130" s="46"/>
      <c r="GN130" s="46"/>
      <c r="GO130" s="46"/>
      <c r="GP130" s="46"/>
      <c r="GQ130" s="46"/>
      <c r="GR130" s="46"/>
      <c r="GS130" s="46"/>
      <c r="GT130" s="46"/>
      <c r="GU130" s="46"/>
      <c r="GV130" s="46"/>
      <c r="GW130" s="46"/>
      <c r="GX130" s="46"/>
      <c r="GY130" s="46"/>
      <c r="GZ130" s="46"/>
      <c r="HA130" s="46"/>
      <c r="HB130" s="46"/>
      <c r="HC130" s="46"/>
      <c r="HD130" s="46"/>
      <c r="HE130" s="46"/>
      <c r="HF130" s="46"/>
      <c r="HG130" s="46"/>
      <c r="HH130" s="46"/>
      <c r="HI130" s="46"/>
      <c r="HJ130" s="46"/>
      <c r="HK130" s="46"/>
      <c r="HL130" s="46"/>
      <c r="HM130" s="46"/>
      <c r="HN130" s="46"/>
      <c r="HO130" s="46"/>
      <c r="HP130" s="46"/>
      <c r="HQ130" s="46"/>
      <c r="HR130" s="46"/>
      <c r="HS130" s="46"/>
      <c r="HT130" s="46"/>
      <c r="HU130" s="46"/>
      <c r="HV130" s="46"/>
      <c r="HW130" s="46"/>
      <c r="HX130" s="46"/>
      <c r="HY130" s="46"/>
      <c r="HZ130" s="46"/>
      <c r="IA130" s="46"/>
      <c r="IB130" s="46"/>
      <c r="IC130" s="46"/>
      <c r="ID130" s="46"/>
      <c r="IE130" s="46"/>
      <c r="IF130" s="46"/>
      <c r="IG130" s="46"/>
      <c r="IH130" s="46"/>
      <c r="II130" s="46"/>
      <c r="IJ130" s="46"/>
      <c r="IK130" s="46"/>
      <c r="IL130" s="46"/>
      <c r="IM130" s="46"/>
      <c r="IN130" s="46"/>
      <c r="IO130" s="46"/>
      <c r="IP130" s="46"/>
      <c r="IQ130" s="46"/>
      <c r="IR130" s="46"/>
      <c r="IS130" s="46"/>
      <c r="IT130" s="46"/>
      <c r="IU130" s="46"/>
      <c r="IV130" s="46"/>
      <c r="IW130" s="46"/>
    </row>
    <row r="131" spans="2:257" ht="15.75" customHeight="1">
      <c r="C131" s="108" t="s">
        <v>113</v>
      </c>
      <c r="D131" s="4" t="s">
        <v>69</v>
      </c>
      <c r="E131" s="77">
        <v>12</v>
      </c>
      <c r="F131" s="246"/>
      <c r="G131" s="43">
        <f>(F131*E131)</f>
        <v>0</v>
      </c>
      <c r="H131" s="46"/>
      <c r="I131" s="45"/>
      <c r="J131" s="45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6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6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6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6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6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6"/>
      <c r="EY131" s="46"/>
      <c r="EZ131" s="46"/>
      <c r="FA131" s="46"/>
      <c r="FB131" s="46"/>
      <c r="FC131" s="46"/>
      <c r="FD131" s="46"/>
      <c r="FE131" s="46"/>
      <c r="FF131" s="46"/>
      <c r="FG131" s="46"/>
      <c r="FH131" s="46"/>
      <c r="FI131" s="46"/>
      <c r="FJ131" s="46"/>
      <c r="FK131" s="46"/>
      <c r="FL131" s="46"/>
      <c r="FM131" s="46"/>
      <c r="FN131" s="46"/>
      <c r="FO131" s="46"/>
      <c r="FP131" s="46"/>
      <c r="FQ131" s="46"/>
      <c r="FR131" s="46"/>
      <c r="FS131" s="46"/>
      <c r="FT131" s="46"/>
      <c r="FU131" s="46"/>
      <c r="FV131" s="46"/>
      <c r="FW131" s="46"/>
      <c r="FX131" s="46"/>
      <c r="FY131" s="46"/>
      <c r="FZ131" s="46"/>
      <c r="GA131" s="46"/>
      <c r="GB131" s="46"/>
      <c r="GC131" s="46"/>
      <c r="GD131" s="46"/>
      <c r="GE131" s="46"/>
      <c r="GF131" s="46"/>
      <c r="GG131" s="46"/>
      <c r="GH131" s="46"/>
      <c r="GI131" s="46"/>
      <c r="GJ131" s="46"/>
      <c r="GK131" s="46"/>
      <c r="GL131" s="46"/>
      <c r="GM131" s="46"/>
      <c r="GN131" s="46"/>
      <c r="GO131" s="46"/>
      <c r="GP131" s="46"/>
      <c r="GQ131" s="46"/>
      <c r="GR131" s="46"/>
      <c r="GS131" s="46"/>
      <c r="GT131" s="46"/>
      <c r="GU131" s="46"/>
      <c r="GV131" s="46"/>
      <c r="GW131" s="46"/>
      <c r="GX131" s="46"/>
      <c r="GY131" s="46"/>
      <c r="GZ131" s="46"/>
      <c r="HA131" s="46"/>
      <c r="HB131" s="46"/>
      <c r="HC131" s="46"/>
      <c r="HD131" s="46"/>
      <c r="HE131" s="46"/>
      <c r="HF131" s="46"/>
      <c r="HG131" s="46"/>
      <c r="HH131" s="46"/>
      <c r="HI131" s="46"/>
      <c r="HJ131" s="46"/>
      <c r="HK131" s="46"/>
      <c r="HL131" s="46"/>
      <c r="HM131" s="46"/>
      <c r="HN131" s="46"/>
      <c r="HO131" s="46"/>
      <c r="HP131" s="46"/>
      <c r="HQ131" s="46"/>
      <c r="HR131" s="46"/>
      <c r="HS131" s="46"/>
      <c r="HT131" s="46"/>
      <c r="HU131" s="46"/>
      <c r="HV131" s="46"/>
      <c r="HW131" s="46"/>
      <c r="HX131" s="46"/>
      <c r="HY131" s="46"/>
      <c r="HZ131" s="46"/>
      <c r="IA131" s="46"/>
      <c r="IB131" s="46"/>
      <c r="IC131" s="46"/>
      <c r="ID131" s="46"/>
      <c r="IE131" s="46"/>
      <c r="IF131" s="46"/>
      <c r="IG131" s="46"/>
      <c r="IH131" s="46"/>
      <c r="II131" s="46"/>
      <c r="IJ131" s="46"/>
      <c r="IK131" s="46"/>
      <c r="IL131" s="46"/>
      <c r="IM131" s="46"/>
      <c r="IN131" s="46"/>
      <c r="IO131" s="46"/>
      <c r="IP131" s="46"/>
      <c r="IQ131" s="46"/>
      <c r="IR131" s="46"/>
      <c r="IS131" s="46"/>
      <c r="IT131" s="46"/>
      <c r="IU131" s="46"/>
      <c r="IV131" s="46"/>
      <c r="IW131" s="46"/>
    </row>
    <row r="132" spans="2:257" ht="15.75" customHeight="1">
      <c r="C132" s="108" t="s">
        <v>114</v>
      </c>
      <c r="D132" s="4" t="s">
        <v>69</v>
      </c>
      <c r="E132" s="77">
        <v>2</v>
      </c>
      <c r="F132" s="246"/>
      <c r="G132" s="43">
        <f>(F132*E132)</f>
        <v>0</v>
      </c>
      <c r="H132" s="46"/>
      <c r="I132" s="45"/>
      <c r="J132" s="45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46"/>
      <c r="AB132" s="46"/>
      <c r="AC132" s="46"/>
      <c r="AD132" s="46"/>
      <c r="AE132" s="46"/>
      <c r="AF132" s="46"/>
      <c r="AG132" s="46"/>
      <c r="AH132" s="46"/>
      <c r="AI132" s="46"/>
      <c r="AJ132" s="46"/>
      <c r="AK132" s="46"/>
      <c r="AL132" s="46"/>
      <c r="AM132" s="46"/>
      <c r="AN132" s="46"/>
      <c r="AO132" s="46"/>
      <c r="AP132" s="46"/>
      <c r="AQ132" s="46"/>
      <c r="AR132" s="46"/>
      <c r="AS132" s="46"/>
      <c r="AT132" s="46"/>
      <c r="AU132" s="46"/>
      <c r="AV132" s="46"/>
      <c r="AW132" s="46"/>
      <c r="AX132" s="46"/>
      <c r="AY132" s="46"/>
      <c r="AZ132" s="46"/>
      <c r="BA132" s="46"/>
      <c r="BB132" s="46"/>
      <c r="BC132" s="46"/>
      <c r="BD132" s="46"/>
      <c r="BE132" s="46"/>
      <c r="BF132" s="46"/>
      <c r="BG132" s="46"/>
      <c r="BH132" s="46"/>
      <c r="BI132" s="46"/>
      <c r="BJ132" s="46"/>
      <c r="BK132" s="46"/>
      <c r="BL132" s="46"/>
      <c r="BM132" s="46"/>
      <c r="BN132" s="46"/>
      <c r="BO132" s="46"/>
      <c r="BP132" s="46"/>
      <c r="BQ132" s="46"/>
      <c r="BR132" s="46"/>
      <c r="BS132" s="46"/>
      <c r="BT132" s="46"/>
      <c r="BU132" s="46"/>
      <c r="BV132" s="46"/>
      <c r="BW132" s="46"/>
      <c r="BX132" s="46"/>
      <c r="BY132" s="46"/>
      <c r="BZ132" s="46"/>
      <c r="CA132" s="46"/>
      <c r="CB132" s="46"/>
      <c r="CC132" s="46"/>
      <c r="CD132" s="46"/>
      <c r="CE132" s="46"/>
      <c r="CF132" s="46"/>
      <c r="CG132" s="46"/>
      <c r="CH132" s="46"/>
      <c r="CI132" s="46"/>
      <c r="CJ132" s="46"/>
      <c r="CK132" s="46"/>
      <c r="CL132" s="46"/>
      <c r="CM132" s="46"/>
      <c r="CN132" s="46"/>
      <c r="CO132" s="46"/>
      <c r="CP132" s="46"/>
      <c r="CQ132" s="46"/>
      <c r="CR132" s="46"/>
      <c r="CS132" s="46"/>
      <c r="CT132" s="46"/>
      <c r="CU132" s="46"/>
      <c r="CV132" s="46"/>
      <c r="CW132" s="46"/>
      <c r="CX132" s="46"/>
      <c r="CY132" s="46"/>
      <c r="CZ132" s="46"/>
      <c r="DA132" s="46"/>
      <c r="DB132" s="46"/>
      <c r="DC132" s="46"/>
      <c r="DD132" s="46"/>
      <c r="DE132" s="46"/>
      <c r="DF132" s="46"/>
      <c r="DG132" s="46"/>
      <c r="DH132" s="46"/>
      <c r="DI132" s="46"/>
      <c r="DJ132" s="46"/>
      <c r="DK132" s="46"/>
      <c r="DL132" s="46"/>
      <c r="DM132" s="46"/>
      <c r="DN132" s="46"/>
      <c r="DO132" s="46"/>
      <c r="DP132" s="46"/>
      <c r="DQ132" s="46"/>
      <c r="DR132" s="46"/>
      <c r="DS132" s="46"/>
      <c r="DT132" s="46"/>
      <c r="DU132" s="46"/>
      <c r="DV132" s="46"/>
      <c r="DW132" s="46"/>
      <c r="DX132" s="46"/>
      <c r="DY132" s="46"/>
      <c r="DZ132" s="46"/>
      <c r="EA132" s="46"/>
      <c r="EB132" s="46"/>
      <c r="EC132" s="46"/>
      <c r="ED132" s="46"/>
      <c r="EE132" s="46"/>
      <c r="EF132" s="46"/>
      <c r="EG132" s="46"/>
      <c r="EH132" s="46"/>
      <c r="EI132" s="46"/>
      <c r="EJ132" s="46"/>
      <c r="EK132" s="46"/>
      <c r="EL132" s="46"/>
      <c r="EM132" s="46"/>
      <c r="EN132" s="46"/>
      <c r="EO132" s="46"/>
      <c r="EP132" s="46"/>
      <c r="EQ132" s="46"/>
      <c r="ER132" s="46"/>
      <c r="ES132" s="46"/>
      <c r="ET132" s="46"/>
      <c r="EU132" s="46"/>
      <c r="EV132" s="46"/>
      <c r="EW132" s="46"/>
      <c r="EX132" s="46"/>
      <c r="EY132" s="46"/>
      <c r="EZ132" s="46"/>
      <c r="FA132" s="46"/>
      <c r="FB132" s="46"/>
      <c r="FC132" s="46"/>
      <c r="FD132" s="46"/>
      <c r="FE132" s="46"/>
      <c r="FF132" s="46"/>
      <c r="FG132" s="46"/>
      <c r="FH132" s="46"/>
      <c r="FI132" s="46"/>
      <c r="FJ132" s="46"/>
      <c r="FK132" s="46"/>
      <c r="FL132" s="46"/>
      <c r="FM132" s="46"/>
      <c r="FN132" s="46"/>
      <c r="FO132" s="46"/>
      <c r="FP132" s="46"/>
      <c r="FQ132" s="46"/>
      <c r="FR132" s="46"/>
      <c r="FS132" s="46"/>
      <c r="FT132" s="46"/>
      <c r="FU132" s="46"/>
      <c r="FV132" s="46"/>
      <c r="FW132" s="46"/>
      <c r="FX132" s="46"/>
      <c r="FY132" s="46"/>
      <c r="FZ132" s="46"/>
      <c r="GA132" s="46"/>
      <c r="GB132" s="46"/>
      <c r="GC132" s="46"/>
      <c r="GD132" s="46"/>
      <c r="GE132" s="46"/>
      <c r="GF132" s="46"/>
      <c r="GG132" s="46"/>
      <c r="GH132" s="46"/>
      <c r="GI132" s="46"/>
      <c r="GJ132" s="46"/>
      <c r="GK132" s="46"/>
      <c r="GL132" s="46"/>
      <c r="GM132" s="46"/>
      <c r="GN132" s="46"/>
      <c r="GO132" s="46"/>
      <c r="GP132" s="46"/>
      <c r="GQ132" s="46"/>
      <c r="GR132" s="46"/>
      <c r="GS132" s="46"/>
      <c r="GT132" s="46"/>
      <c r="GU132" s="46"/>
      <c r="GV132" s="46"/>
      <c r="GW132" s="46"/>
      <c r="GX132" s="46"/>
      <c r="GY132" s="46"/>
      <c r="GZ132" s="46"/>
      <c r="HA132" s="46"/>
      <c r="HB132" s="46"/>
      <c r="HC132" s="46"/>
      <c r="HD132" s="46"/>
      <c r="HE132" s="46"/>
      <c r="HF132" s="46"/>
      <c r="HG132" s="46"/>
      <c r="HH132" s="46"/>
      <c r="HI132" s="46"/>
      <c r="HJ132" s="46"/>
      <c r="HK132" s="46"/>
      <c r="HL132" s="46"/>
      <c r="HM132" s="46"/>
      <c r="HN132" s="46"/>
      <c r="HO132" s="46"/>
      <c r="HP132" s="46"/>
      <c r="HQ132" s="46"/>
      <c r="HR132" s="46"/>
      <c r="HS132" s="46"/>
      <c r="HT132" s="46"/>
      <c r="HU132" s="46"/>
      <c r="HV132" s="46"/>
      <c r="HW132" s="46"/>
      <c r="HX132" s="46"/>
      <c r="HY132" s="46"/>
      <c r="HZ132" s="46"/>
      <c r="IA132" s="46"/>
      <c r="IB132" s="46"/>
      <c r="IC132" s="46"/>
      <c r="ID132" s="46"/>
      <c r="IE132" s="46"/>
      <c r="IF132" s="46"/>
      <c r="IG132" s="46"/>
      <c r="IH132" s="46"/>
      <c r="II132" s="46"/>
      <c r="IJ132" s="46"/>
      <c r="IK132" s="46"/>
      <c r="IL132" s="46"/>
      <c r="IM132" s="46"/>
      <c r="IN132" s="46"/>
      <c r="IO132" s="46"/>
      <c r="IP132" s="46"/>
      <c r="IQ132" s="46"/>
      <c r="IR132" s="46"/>
      <c r="IS132" s="46"/>
      <c r="IT132" s="46"/>
      <c r="IU132" s="46"/>
      <c r="IV132" s="46"/>
      <c r="IW132" s="46"/>
    </row>
    <row r="133" spans="2:257" ht="15.75" customHeight="1">
      <c r="C133" s="108" t="s">
        <v>115</v>
      </c>
      <c r="D133" s="4" t="s">
        <v>69</v>
      </c>
      <c r="E133" s="77">
        <v>2</v>
      </c>
      <c r="F133" s="246"/>
      <c r="G133" s="43">
        <f>(F133*E133)</f>
        <v>0</v>
      </c>
      <c r="H133" s="46"/>
      <c r="I133" s="45"/>
      <c r="J133" s="45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  <c r="AC133" s="46"/>
      <c r="AD133" s="46"/>
      <c r="AE133" s="46"/>
      <c r="AF133" s="46"/>
      <c r="AG133" s="46"/>
      <c r="AH133" s="46"/>
      <c r="AI133" s="46"/>
      <c r="AJ133" s="46"/>
      <c r="AK133" s="46"/>
      <c r="AL133" s="46"/>
      <c r="AM133" s="46"/>
      <c r="AN133" s="46"/>
      <c r="AO133" s="46"/>
      <c r="AP133" s="46"/>
      <c r="AQ133" s="46"/>
      <c r="AR133" s="46"/>
      <c r="AS133" s="46"/>
      <c r="AT133" s="46"/>
      <c r="AU133" s="46"/>
      <c r="AV133" s="46"/>
      <c r="AW133" s="46"/>
      <c r="AX133" s="46"/>
      <c r="AY133" s="46"/>
      <c r="AZ133" s="46"/>
      <c r="BA133" s="46"/>
      <c r="BB133" s="46"/>
      <c r="BC133" s="46"/>
      <c r="BD133" s="46"/>
      <c r="BE133" s="46"/>
      <c r="BF133" s="46"/>
      <c r="BG133" s="46"/>
      <c r="BH133" s="46"/>
      <c r="BI133" s="46"/>
      <c r="BJ133" s="46"/>
      <c r="BK133" s="46"/>
      <c r="BL133" s="46"/>
      <c r="BM133" s="46"/>
      <c r="BN133" s="46"/>
      <c r="BO133" s="46"/>
      <c r="BP133" s="46"/>
      <c r="BQ133" s="46"/>
      <c r="BR133" s="46"/>
      <c r="BS133" s="46"/>
      <c r="BT133" s="46"/>
      <c r="BU133" s="46"/>
      <c r="BV133" s="46"/>
      <c r="BW133" s="46"/>
      <c r="BX133" s="46"/>
      <c r="BY133" s="46"/>
      <c r="BZ133" s="46"/>
      <c r="CA133" s="46"/>
      <c r="CB133" s="46"/>
      <c r="CC133" s="46"/>
      <c r="CD133" s="46"/>
      <c r="CE133" s="46"/>
      <c r="CF133" s="46"/>
      <c r="CG133" s="46"/>
      <c r="CH133" s="46"/>
      <c r="CI133" s="46"/>
      <c r="CJ133" s="46"/>
      <c r="CK133" s="46"/>
      <c r="CL133" s="46"/>
      <c r="CM133" s="46"/>
      <c r="CN133" s="46"/>
      <c r="CO133" s="46"/>
      <c r="CP133" s="46"/>
      <c r="CQ133" s="46"/>
      <c r="CR133" s="46"/>
      <c r="CS133" s="46"/>
      <c r="CT133" s="46"/>
      <c r="CU133" s="46"/>
      <c r="CV133" s="46"/>
      <c r="CW133" s="46"/>
      <c r="CX133" s="46"/>
      <c r="CY133" s="46"/>
      <c r="CZ133" s="46"/>
      <c r="DA133" s="46"/>
      <c r="DB133" s="46"/>
      <c r="DC133" s="46"/>
      <c r="DD133" s="46"/>
      <c r="DE133" s="46"/>
      <c r="DF133" s="46"/>
      <c r="DG133" s="46"/>
      <c r="DH133" s="46"/>
      <c r="DI133" s="46"/>
      <c r="DJ133" s="46"/>
      <c r="DK133" s="46"/>
      <c r="DL133" s="46"/>
      <c r="DM133" s="46"/>
      <c r="DN133" s="46"/>
      <c r="DO133" s="46"/>
      <c r="DP133" s="46"/>
      <c r="DQ133" s="46"/>
      <c r="DR133" s="46"/>
      <c r="DS133" s="46"/>
      <c r="DT133" s="46"/>
      <c r="DU133" s="46"/>
      <c r="DV133" s="46"/>
      <c r="DW133" s="46"/>
      <c r="DX133" s="46"/>
      <c r="DY133" s="46"/>
      <c r="DZ133" s="46"/>
      <c r="EA133" s="46"/>
      <c r="EB133" s="46"/>
      <c r="EC133" s="46"/>
      <c r="ED133" s="46"/>
      <c r="EE133" s="46"/>
      <c r="EF133" s="46"/>
      <c r="EG133" s="46"/>
      <c r="EH133" s="46"/>
      <c r="EI133" s="46"/>
      <c r="EJ133" s="46"/>
      <c r="EK133" s="46"/>
      <c r="EL133" s="46"/>
      <c r="EM133" s="46"/>
      <c r="EN133" s="46"/>
      <c r="EO133" s="46"/>
      <c r="EP133" s="46"/>
      <c r="EQ133" s="46"/>
      <c r="ER133" s="46"/>
      <c r="ES133" s="46"/>
      <c r="ET133" s="46"/>
      <c r="EU133" s="46"/>
      <c r="EV133" s="46"/>
      <c r="EW133" s="46"/>
      <c r="EX133" s="46"/>
      <c r="EY133" s="46"/>
      <c r="EZ133" s="46"/>
      <c r="FA133" s="46"/>
      <c r="FB133" s="46"/>
      <c r="FC133" s="46"/>
      <c r="FD133" s="46"/>
      <c r="FE133" s="46"/>
      <c r="FF133" s="46"/>
      <c r="FG133" s="46"/>
      <c r="FH133" s="46"/>
      <c r="FI133" s="46"/>
      <c r="FJ133" s="46"/>
      <c r="FK133" s="46"/>
      <c r="FL133" s="46"/>
      <c r="FM133" s="46"/>
      <c r="FN133" s="46"/>
      <c r="FO133" s="46"/>
      <c r="FP133" s="46"/>
      <c r="FQ133" s="46"/>
      <c r="FR133" s="46"/>
      <c r="FS133" s="46"/>
      <c r="FT133" s="46"/>
      <c r="FU133" s="46"/>
      <c r="FV133" s="46"/>
      <c r="FW133" s="46"/>
      <c r="FX133" s="46"/>
      <c r="FY133" s="46"/>
      <c r="FZ133" s="46"/>
      <c r="GA133" s="46"/>
      <c r="GB133" s="46"/>
      <c r="GC133" s="46"/>
      <c r="GD133" s="46"/>
      <c r="GE133" s="46"/>
      <c r="GF133" s="46"/>
      <c r="GG133" s="46"/>
      <c r="GH133" s="46"/>
      <c r="GI133" s="46"/>
      <c r="GJ133" s="46"/>
      <c r="GK133" s="46"/>
      <c r="GL133" s="46"/>
      <c r="GM133" s="46"/>
      <c r="GN133" s="46"/>
      <c r="GO133" s="46"/>
      <c r="GP133" s="46"/>
      <c r="GQ133" s="46"/>
      <c r="GR133" s="46"/>
      <c r="GS133" s="46"/>
      <c r="GT133" s="46"/>
      <c r="GU133" s="46"/>
      <c r="GV133" s="46"/>
      <c r="GW133" s="46"/>
      <c r="GX133" s="46"/>
      <c r="GY133" s="46"/>
      <c r="GZ133" s="46"/>
      <c r="HA133" s="46"/>
      <c r="HB133" s="46"/>
      <c r="HC133" s="46"/>
      <c r="HD133" s="46"/>
      <c r="HE133" s="46"/>
      <c r="HF133" s="46"/>
      <c r="HG133" s="46"/>
      <c r="HH133" s="46"/>
      <c r="HI133" s="46"/>
      <c r="HJ133" s="46"/>
      <c r="HK133" s="46"/>
      <c r="HL133" s="46"/>
      <c r="HM133" s="46"/>
      <c r="HN133" s="46"/>
      <c r="HO133" s="46"/>
      <c r="HP133" s="46"/>
      <c r="HQ133" s="46"/>
      <c r="HR133" s="46"/>
      <c r="HS133" s="46"/>
      <c r="HT133" s="46"/>
      <c r="HU133" s="46"/>
      <c r="HV133" s="46"/>
      <c r="HW133" s="46"/>
      <c r="HX133" s="46"/>
      <c r="HY133" s="46"/>
      <c r="HZ133" s="46"/>
      <c r="IA133" s="46"/>
      <c r="IB133" s="46"/>
      <c r="IC133" s="46"/>
      <c r="ID133" s="46"/>
      <c r="IE133" s="46"/>
      <c r="IF133" s="46"/>
      <c r="IG133" s="46"/>
      <c r="IH133" s="46"/>
      <c r="II133" s="46"/>
      <c r="IJ133" s="46"/>
      <c r="IK133" s="46"/>
      <c r="IL133" s="46"/>
      <c r="IM133" s="46"/>
      <c r="IN133" s="46"/>
      <c r="IO133" s="46"/>
      <c r="IP133" s="46"/>
      <c r="IQ133" s="46"/>
      <c r="IR133" s="46"/>
      <c r="IS133" s="46"/>
      <c r="IT133" s="46"/>
      <c r="IU133" s="46"/>
      <c r="IV133" s="46"/>
      <c r="IW133" s="46"/>
    </row>
    <row r="134" spans="2:257" ht="15.75" customHeight="1">
      <c r="C134" s="147"/>
      <c r="E134" s="77"/>
      <c r="F134" s="245"/>
      <c r="H134" s="45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6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6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6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6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6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6"/>
      <c r="EY134" s="46"/>
      <c r="EZ134" s="46"/>
      <c r="FA134" s="46"/>
      <c r="FB134" s="46"/>
      <c r="FC134" s="46"/>
      <c r="FD134" s="46"/>
      <c r="FE134" s="46"/>
      <c r="FF134" s="46"/>
      <c r="FG134" s="46"/>
      <c r="FH134" s="46"/>
      <c r="FI134" s="46"/>
      <c r="FJ134" s="46"/>
      <c r="FK134" s="46"/>
      <c r="FL134" s="46"/>
      <c r="FM134" s="46"/>
      <c r="FN134" s="46"/>
      <c r="FO134" s="46"/>
      <c r="FP134" s="46"/>
      <c r="FQ134" s="46"/>
      <c r="FR134" s="46"/>
      <c r="FS134" s="46"/>
      <c r="FT134" s="46"/>
      <c r="FU134" s="46"/>
      <c r="FV134" s="46"/>
      <c r="FW134" s="46"/>
      <c r="FX134" s="46"/>
      <c r="FY134" s="46"/>
      <c r="FZ134" s="46"/>
      <c r="GA134" s="46"/>
      <c r="GB134" s="46"/>
      <c r="GC134" s="46"/>
      <c r="GD134" s="46"/>
      <c r="GE134" s="46"/>
      <c r="GF134" s="46"/>
      <c r="GG134" s="46"/>
      <c r="GH134" s="46"/>
      <c r="GI134" s="46"/>
      <c r="GJ134" s="46"/>
      <c r="GK134" s="46"/>
      <c r="GL134" s="46"/>
      <c r="GM134" s="46"/>
      <c r="GN134" s="46"/>
      <c r="GO134" s="46"/>
      <c r="GP134" s="46"/>
      <c r="GQ134" s="46"/>
      <c r="GR134" s="46"/>
      <c r="GS134" s="46"/>
      <c r="GT134" s="46"/>
      <c r="GU134" s="46"/>
      <c r="GV134" s="46"/>
      <c r="GW134" s="46"/>
      <c r="GX134" s="46"/>
      <c r="GY134" s="46"/>
      <c r="GZ134" s="46"/>
      <c r="HA134" s="46"/>
      <c r="HB134" s="46"/>
      <c r="HC134" s="46"/>
      <c r="HD134" s="46"/>
      <c r="HE134" s="46"/>
      <c r="HF134" s="46"/>
      <c r="HG134" s="46"/>
      <c r="HH134" s="46"/>
      <c r="HI134" s="46"/>
      <c r="HJ134" s="46"/>
      <c r="HK134" s="46"/>
      <c r="HL134" s="46"/>
      <c r="HM134" s="46"/>
      <c r="HN134" s="46"/>
      <c r="HO134" s="46"/>
      <c r="HP134" s="46"/>
      <c r="HQ134" s="46"/>
      <c r="HR134" s="46"/>
      <c r="HS134" s="46"/>
      <c r="HT134" s="46"/>
      <c r="HU134" s="46"/>
      <c r="HV134" s="46"/>
      <c r="HW134" s="46"/>
      <c r="HX134" s="46"/>
      <c r="HY134" s="46"/>
      <c r="HZ134" s="46"/>
      <c r="IA134" s="46"/>
      <c r="IB134" s="46"/>
      <c r="IC134" s="46"/>
      <c r="ID134" s="46"/>
      <c r="IE134" s="46"/>
      <c r="IF134" s="46"/>
      <c r="IG134" s="46"/>
      <c r="IH134" s="46"/>
      <c r="II134" s="46"/>
      <c r="IJ134" s="46"/>
      <c r="IK134" s="46"/>
      <c r="IL134" s="46"/>
      <c r="IM134" s="46"/>
      <c r="IN134" s="46"/>
      <c r="IO134" s="46"/>
      <c r="IP134" s="46"/>
      <c r="IQ134" s="46"/>
      <c r="IR134" s="46"/>
      <c r="IS134" s="46"/>
      <c r="IT134" s="46"/>
      <c r="IU134" s="46"/>
      <c r="IV134" s="46"/>
      <c r="IW134" s="46"/>
    </row>
    <row r="135" spans="2:257" ht="31.5" customHeight="1">
      <c r="B135" s="2" t="s">
        <v>116</v>
      </c>
      <c r="C135" s="147" t="s">
        <v>117</v>
      </c>
      <c r="E135" s="77"/>
      <c r="F135" s="249"/>
      <c r="G135" s="46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  <c r="IT135"/>
      <c r="IU135"/>
      <c r="IV135"/>
      <c r="IW135"/>
    </row>
    <row r="136" spans="2:257" ht="15.75" customHeight="1">
      <c r="B136" s="146" t="s">
        <v>39</v>
      </c>
      <c r="C136" s="147" t="s">
        <v>118</v>
      </c>
      <c r="D136" s="4" t="s">
        <v>63</v>
      </c>
      <c r="E136" s="77">
        <v>1</v>
      </c>
      <c r="F136" s="246"/>
      <c r="G136" s="43">
        <f t="shared" ref="G136:G145" si="2">(F136*E136)</f>
        <v>0</v>
      </c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  <c r="IQ136"/>
      <c r="IR136"/>
      <c r="IS136"/>
      <c r="IT136"/>
      <c r="IU136"/>
      <c r="IV136"/>
      <c r="IW136"/>
    </row>
    <row r="137" spans="2:257" ht="15.75" customHeight="1">
      <c r="B137" s="146" t="s">
        <v>39</v>
      </c>
      <c r="C137" s="147" t="s">
        <v>119</v>
      </c>
      <c r="D137" s="4" t="s">
        <v>63</v>
      </c>
      <c r="E137" s="77">
        <v>1</v>
      </c>
      <c r="F137" s="246"/>
      <c r="G137" s="43">
        <f t="shared" si="2"/>
        <v>0</v>
      </c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/>
      <c r="IS137"/>
      <c r="IT137"/>
      <c r="IU137"/>
      <c r="IV137"/>
      <c r="IW137"/>
    </row>
    <row r="138" spans="2:257" ht="16.5" customHeight="1">
      <c r="B138" s="146" t="s">
        <v>39</v>
      </c>
      <c r="C138" s="147" t="s">
        <v>120</v>
      </c>
      <c r="D138" s="4" t="s">
        <v>63</v>
      </c>
      <c r="E138" s="77">
        <v>1</v>
      </c>
      <c r="F138" s="246"/>
      <c r="G138" s="43">
        <f t="shared" si="2"/>
        <v>0</v>
      </c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  <c r="IQ138"/>
      <c r="IR138"/>
      <c r="IS138"/>
      <c r="IT138"/>
      <c r="IU138"/>
      <c r="IV138"/>
      <c r="IW138"/>
    </row>
    <row r="139" spans="2:257" ht="15.75" customHeight="1">
      <c r="B139" s="146" t="s">
        <v>39</v>
      </c>
      <c r="C139" s="147" t="s">
        <v>121</v>
      </c>
      <c r="D139" s="4" t="s">
        <v>63</v>
      </c>
      <c r="E139" s="77">
        <v>1</v>
      </c>
      <c r="F139" s="246"/>
      <c r="G139" s="43">
        <f t="shared" si="2"/>
        <v>0</v>
      </c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/>
      <c r="IS139"/>
      <c r="IT139"/>
      <c r="IU139"/>
      <c r="IV139"/>
      <c r="IW139"/>
    </row>
    <row r="140" spans="2:257" ht="15.75" customHeight="1">
      <c r="B140" s="146" t="s">
        <v>39</v>
      </c>
      <c r="C140" s="108" t="s">
        <v>122</v>
      </c>
      <c r="D140" s="4" t="s">
        <v>63</v>
      </c>
      <c r="E140" s="77">
        <v>1</v>
      </c>
      <c r="F140" s="246"/>
      <c r="G140" s="43">
        <f t="shared" si="2"/>
        <v>0</v>
      </c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  <c r="IQ140"/>
      <c r="IR140"/>
      <c r="IS140"/>
      <c r="IT140"/>
      <c r="IU140"/>
      <c r="IV140"/>
      <c r="IW140"/>
    </row>
    <row r="141" spans="2:257" ht="15.75" customHeight="1">
      <c r="B141" s="146" t="s">
        <v>39</v>
      </c>
      <c r="C141" s="108" t="s">
        <v>123</v>
      </c>
      <c r="D141" s="4" t="s">
        <v>63</v>
      </c>
      <c r="E141" s="77">
        <v>1</v>
      </c>
      <c r="F141" s="246"/>
      <c r="G141" s="43">
        <f t="shared" si="2"/>
        <v>0</v>
      </c>
      <c r="H141" s="50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  <c r="IQ141"/>
      <c r="IR141"/>
      <c r="IS141"/>
      <c r="IT141"/>
      <c r="IU141"/>
      <c r="IV141"/>
      <c r="IW141"/>
    </row>
    <row r="142" spans="2:257" ht="15.75" customHeight="1">
      <c r="B142" s="146" t="s">
        <v>39</v>
      </c>
      <c r="C142" s="108" t="s">
        <v>124</v>
      </c>
      <c r="D142" s="4" t="s">
        <v>63</v>
      </c>
      <c r="E142" s="77">
        <v>1</v>
      </c>
      <c r="F142" s="246"/>
      <c r="G142" s="43">
        <f t="shared" si="2"/>
        <v>0</v>
      </c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  <c r="IQ142"/>
      <c r="IR142"/>
      <c r="IS142"/>
      <c r="IT142"/>
      <c r="IU142"/>
      <c r="IV142"/>
      <c r="IW142"/>
    </row>
    <row r="143" spans="2:257" ht="15.75" customHeight="1">
      <c r="B143" s="146" t="s">
        <v>39</v>
      </c>
      <c r="C143" s="108" t="s">
        <v>125</v>
      </c>
      <c r="D143" s="4" t="s">
        <v>63</v>
      </c>
      <c r="E143" s="77">
        <v>1</v>
      </c>
      <c r="F143" s="246"/>
      <c r="G143" s="43">
        <f t="shared" si="2"/>
        <v>0</v>
      </c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  <c r="IQ143"/>
      <c r="IR143"/>
      <c r="IS143"/>
      <c r="IT143"/>
      <c r="IU143"/>
      <c r="IV143"/>
      <c r="IW143"/>
    </row>
    <row r="144" spans="2:257" ht="15.75" customHeight="1">
      <c r="B144" s="146" t="s">
        <v>39</v>
      </c>
      <c r="C144" s="108" t="s">
        <v>126</v>
      </c>
      <c r="D144" s="4" t="s">
        <v>63</v>
      </c>
      <c r="E144" s="77">
        <v>1</v>
      </c>
      <c r="F144" s="246"/>
      <c r="G144" s="43">
        <f t="shared" si="2"/>
        <v>0</v>
      </c>
      <c r="H144" s="50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  <c r="IQ144"/>
      <c r="IR144"/>
      <c r="IS144"/>
      <c r="IT144"/>
      <c r="IU144"/>
      <c r="IV144"/>
      <c r="IW144"/>
    </row>
    <row r="145" spans="2:257" ht="15.75" customHeight="1">
      <c r="B145" s="146" t="s">
        <v>39</v>
      </c>
      <c r="C145" s="108" t="s">
        <v>127</v>
      </c>
      <c r="D145" s="4" t="s">
        <v>63</v>
      </c>
      <c r="E145" s="77">
        <v>1</v>
      </c>
      <c r="F145" s="246"/>
      <c r="G145" s="43">
        <f t="shared" si="2"/>
        <v>0</v>
      </c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  <c r="IQ145"/>
      <c r="IR145"/>
      <c r="IS145"/>
      <c r="IT145"/>
      <c r="IU145"/>
      <c r="IV145"/>
      <c r="IW145"/>
    </row>
    <row r="146" spans="2:257" ht="15.75" customHeight="1">
      <c r="C146" s="147"/>
      <c r="E146" s="77"/>
      <c r="F146" s="249"/>
      <c r="G146" s="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  <c r="IQ146"/>
      <c r="IR146"/>
      <c r="IS146"/>
      <c r="IT146"/>
      <c r="IU146"/>
      <c r="IV146"/>
      <c r="IW146"/>
    </row>
    <row r="147" spans="2:257" ht="18" customHeight="1">
      <c r="B147" s="2" t="s">
        <v>128</v>
      </c>
      <c r="C147" s="108" t="s">
        <v>129</v>
      </c>
      <c r="E147" s="77"/>
      <c r="F147" s="245"/>
      <c r="G147" s="4"/>
      <c r="H147" s="46"/>
      <c r="I147" s="45"/>
      <c r="J147" s="45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  <c r="AA147" s="46"/>
      <c r="AB147" s="46"/>
      <c r="AC147" s="46"/>
      <c r="AD147" s="46"/>
      <c r="AE147" s="46"/>
      <c r="AF147" s="46"/>
      <c r="AG147" s="46"/>
      <c r="AH147" s="46"/>
      <c r="AI147" s="46"/>
      <c r="AJ147" s="46"/>
      <c r="AK147" s="46"/>
      <c r="AL147" s="46"/>
      <c r="AM147" s="46"/>
      <c r="AN147" s="46"/>
      <c r="AO147" s="46"/>
      <c r="AP147" s="46"/>
      <c r="AQ147" s="46"/>
      <c r="AR147" s="46"/>
      <c r="AS147" s="46"/>
      <c r="AT147" s="46"/>
      <c r="AU147" s="46"/>
      <c r="AV147" s="46"/>
      <c r="AW147" s="46"/>
      <c r="AX147" s="46"/>
      <c r="AY147" s="46"/>
      <c r="AZ147" s="46"/>
      <c r="BA147" s="46"/>
      <c r="BB147" s="46"/>
      <c r="BC147" s="46"/>
      <c r="BD147" s="46"/>
      <c r="BE147" s="46"/>
      <c r="BF147" s="46"/>
      <c r="BG147" s="46"/>
      <c r="BH147" s="46"/>
      <c r="BI147" s="46"/>
      <c r="BJ147" s="46"/>
      <c r="BK147" s="46"/>
      <c r="BL147" s="46"/>
      <c r="BM147" s="46"/>
      <c r="BN147" s="46"/>
      <c r="BO147" s="46"/>
      <c r="BP147" s="46"/>
      <c r="BQ147" s="46"/>
      <c r="BR147" s="46"/>
      <c r="BS147" s="46"/>
      <c r="BT147" s="46"/>
      <c r="BU147" s="46"/>
      <c r="BV147" s="46"/>
      <c r="BW147" s="46"/>
      <c r="BX147" s="46"/>
      <c r="BY147" s="46"/>
      <c r="BZ147" s="46"/>
      <c r="CA147" s="46"/>
      <c r="CB147" s="46"/>
      <c r="CC147" s="46"/>
      <c r="CD147" s="46"/>
      <c r="CE147" s="46"/>
      <c r="CF147" s="46"/>
      <c r="CG147" s="46"/>
      <c r="CH147" s="46"/>
      <c r="CI147" s="46"/>
      <c r="CJ147" s="46"/>
      <c r="CK147" s="46"/>
      <c r="CL147" s="46"/>
      <c r="CM147" s="46"/>
      <c r="CN147" s="46"/>
      <c r="CO147" s="46"/>
      <c r="CP147" s="46"/>
      <c r="CQ147" s="46"/>
      <c r="CR147" s="46"/>
      <c r="CS147" s="46"/>
      <c r="CT147" s="46"/>
      <c r="CU147" s="46"/>
      <c r="CV147" s="46"/>
      <c r="CW147" s="46"/>
      <c r="CX147" s="46"/>
      <c r="CY147" s="46"/>
      <c r="CZ147" s="46"/>
      <c r="DA147" s="46"/>
      <c r="DB147" s="46"/>
      <c r="DC147" s="46"/>
      <c r="DD147" s="46"/>
      <c r="DE147" s="46"/>
      <c r="DF147" s="46"/>
      <c r="DG147" s="46"/>
      <c r="DH147" s="46"/>
      <c r="DI147" s="46"/>
      <c r="DJ147" s="46"/>
      <c r="DK147" s="46"/>
      <c r="DL147" s="46"/>
      <c r="DM147" s="46"/>
      <c r="DN147" s="46"/>
      <c r="DO147" s="46"/>
      <c r="DP147" s="46"/>
      <c r="DQ147" s="46"/>
      <c r="DR147" s="46"/>
      <c r="DS147" s="46"/>
      <c r="DT147" s="46"/>
      <c r="DU147" s="46"/>
      <c r="DV147" s="46"/>
      <c r="DW147" s="46"/>
      <c r="DX147" s="46"/>
      <c r="DY147" s="46"/>
      <c r="DZ147" s="46"/>
      <c r="EA147" s="46"/>
      <c r="EB147" s="46"/>
      <c r="EC147" s="46"/>
      <c r="ED147" s="46"/>
      <c r="EE147" s="46"/>
      <c r="EF147" s="46"/>
      <c r="EG147" s="46"/>
      <c r="EH147" s="46"/>
      <c r="EI147" s="46"/>
      <c r="EJ147" s="46"/>
      <c r="EK147" s="46"/>
      <c r="EL147" s="46"/>
      <c r="EM147" s="46"/>
      <c r="EN147" s="46"/>
      <c r="EO147" s="46"/>
      <c r="EP147" s="46"/>
      <c r="EQ147" s="46"/>
      <c r="ER147" s="46"/>
      <c r="ES147" s="46"/>
      <c r="ET147" s="46"/>
      <c r="EU147" s="46"/>
      <c r="EV147" s="46"/>
      <c r="EW147" s="46"/>
      <c r="EX147" s="46"/>
      <c r="EY147" s="46"/>
      <c r="EZ147" s="46"/>
      <c r="FA147" s="46"/>
      <c r="FB147" s="46"/>
      <c r="FC147" s="46"/>
      <c r="FD147" s="46"/>
      <c r="FE147" s="46"/>
      <c r="FF147" s="46"/>
      <c r="FG147" s="46"/>
      <c r="FH147" s="46"/>
      <c r="FI147" s="46"/>
      <c r="FJ147" s="46"/>
      <c r="FK147" s="46"/>
      <c r="FL147" s="46"/>
      <c r="FM147" s="46"/>
      <c r="FN147" s="46"/>
      <c r="FO147" s="46"/>
      <c r="FP147" s="46"/>
      <c r="FQ147" s="46"/>
      <c r="FR147" s="46"/>
      <c r="FS147" s="46"/>
      <c r="FT147" s="46"/>
      <c r="FU147" s="46"/>
      <c r="FV147" s="46"/>
      <c r="FW147" s="46"/>
      <c r="FX147" s="46"/>
      <c r="FY147" s="46"/>
      <c r="FZ147" s="46"/>
      <c r="GA147" s="46"/>
      <c r="GB147" s="46"/>
      <c r="GC147" s="46"/>
      <c r="GD147" s="46"/>
      <c r="GE147" s="46"/>
      <c r="GF147" s="46"/>
      <c r="GG147" s="46"/>
      <c r="GH147" s="46"/>
      <c r="GI147" s="46"/>
      <c r="GJ147" s="46"/>
      <c r="GK147" s="46"/>
      <c r="GL147" s="46"/>
      <c r="GM147" s="46"/>
      <c r="GN147" s="46"/>
      <c r="GO147" s="46"/>
      <c r="GP147" s="46"/>
      <c r="GQ147" s="46"/>
      <c r="GR147" s="46"/>
      <c r="GS147" s="46"/>
      <c r="GT147" s="46"/>
      <c r="GU147" s="46"/>
      <c r="GV147" s="46"/>
      <c r="GW147" s="46"/>
      <c r="GX147" s="46"/>
      <c r="GY147" s="46"/>
      <c r="GZ147" s="46"/>
      <c r="HA147" s="46"/>
      <c r="HB147" s="46"/>
      <c r="HC147" s="46"/>
      <c r="HD147" s="46"/>
      <c r="HE147" s="46"/>
      <c r="HF147" s="46"/>
      <c r="HG147" s="46"/>
      <c r="HH147" s="46"/>
      <c r="HI147" s="46"/>
      <c r="HJ147" s="46"/>
      <c r="HK147" s="46"/>
      <c r="HL147" s="46"/>
      <c r="HM147" s="46"/>
      <c r="HN147" s="46"/>
      <c r="HO147" s="46"/>
      <c r="HP147" s="46"/>
      <c r="HQ147" s="46"/>
      <c r="HR147" s="46"/>
      <c r="HS147" s="46"/>
      <c r="HT147" s="46"/>
      <c r="HU147" s="46"/>
      <c r="HV147" s="46"/>
      <c r="HW147" s="46"/>
      <c r="HX147" s="46"/>
      <c r="HY147" s="46"/>
      <c r="HZ147" s="46"/>
      <c r="IA147" s="46"/>
      <c r="IB147" s="46"/>
      <c r="IC147" s="46"/>
      <c r="ID147" s="46"/>
      <c r="IE147" s="46"/>
      <c r="IF147" s="46"/>
      <c r="IG147" s="46"/>
      <c r="IH147" s="46"/>
      <c r="II147" s="46"/>
      <c r="IJ147" s="46"/>
      <c r="IK147" s="46"/>
      <c r="IL147" s="46"/>
      <c r="IM147" s="46"/>
      <c r="IN147" s="46"/>
      <c r="IO147" s="46"/>
      <c r="IP147" s="46"/>
      <c r="IQ147" s="46"/>
      <c r="IR147" s="46"/>
      <c r="IS147" s="46"/>
      <c r="IT147" s="46"/>
      <c r="IU147" s="46"/>
      <c r="IV147" s="46"/>
      <c r="IW147" s="46"/>
    </row>
    <row r="148" spans="2:257" ht="15.75" customHeight="1">
      <c r="B148" s="146" t="s">
        <v>39</v>
      </c>
      <c r="C148" s="108" t="s">
        <v>130</v>
      </c>
      <c r="D148" s="4" t="s">
        <v>63</v>
      </c>
      <c r="E148" s="77">
        <v>1</v>
      </c>
      <c r="F148" s="246"/>
      <c r="G148" s="43">
        <f t="shared" ref="G148:G154" si="3">(F148*E148)</f>
        <v>0</v>
      </c>
      <c r="H148" s="42"/>
      <c r="I148" s="42"/>
    </row>
    <row r="149" spans="2:257" ht="16.5" customHeight="1">
      <c r="B149" s="146" t="s">
        <v>39</v>
      </c>
      <c r="C149" s="108" t="s">
        <v>131</v>
      </c>
      <c r="D149" s="4" t="s">
        <v>63</v>
      </c>
      <c r="E149" s="77">
        <v>1</v>
      </c>
      <c r="F149" s="246"/>
      <c r="G149" s="43">
        <f t="shared" si="3"/>
        <v>0</v>
      </c>
      <c r="H149" s="42"/>
      <c r="I149" s="42"/>
    </row>
    <row r="150" spans="2:257" ht="15.75" customHeight="1">
      <c r="B150" s="146" t="s">
        <v>39</v>
      </c>
      <c r="C150" s="108" t="s">
        <v>132</v>
      </c>
      <c r="D150" s="4" t="s">
        <v>63</v>
      </c>
      <c r="E150" s="77">
        <v>1</v>
      </c>
      <c r="F150" s="246"/>
      <c r="G150" s="43">
        <f t="shared" si="3"/>
        <v>0</v>
      </c>
      <c r="H150" s="42"/>
      <c r="I150" s="42"/>
    </row>
    <row r="151" spans="2:257" ht="15.75" customHeight="1">
      <c r="B151" s="146" t="s">
        <v>39</v>
      </c>
      <c r="C151" s="108" t="s">
        <v>133</v>
      </c>
      <c r="D151" s="4" t="s">
        <v>63</v>
      </c>
      <c r="E151" s="77">
        <v>1</v>
      </c>
      <c r="F151" s="246"/>
      <c r="G151" s="43">
        <f t="shared" si="3"/>
        <v>0</v>
      </c>
      <c r="H151" s="42"/>
      <c r="I151" s="42"/>
    </row>
    <row r="152" spans="2:257" ht="15.75" customHeight="1">
      <c r="B152" s="146" t="s">
        <v>39</v>
      </c>
      <c r="C152" s="108" t="s">
        <v>134</v>
      </c>
      <c r="D152" s="4" t="s">
        <v>63</v>
      </c>
      <c r="E152" s="77">
        <v>1</v>
      </c>
      <c r="F152" s="246"/>
      <c r="G152" s="43">
        <f t="shared" si="3"/>
        <v>0</v>
      </c>
      <c r="H152" s="42"/>
      <c r="I152" s="42"/>
    </row>
    <row r="153" spans="2:257" ht="15.75" customHeight="1">
      <c r="B153" s="146" t="s">
        <v>39</v>
      </c>
      <c r="C153" s="108" t="s">
        <v>135</v>
      </c>
      <c r="D153" s="4" t="s">
        <v>63</v>
      </c>
      <c r="E153" s="77">
        <v>1</v>
      </c>
      <c r="F153" s="246"/>
      <c r="G153" s="43">
        <f t="shared" si="3"/>
        <v>0</v>
      </c>
      <c r="H153" s="42"/>
      <c r="I153" s="42"/>
    </row>
    <row r="154" spans="2:257" ht="15.75" customHeight="1">
      <c r="B154" s="146" t="s">
        <v>39</v>
      </c>
      <c r="C154" s="108" t="s">
        <v>136</v>
      </c>
      <c r="D154" s="4" t="s">
        <v>63</v>
      </c>
      <c r="E154" s="77">
        <v>1</v>
      </c>
      <c r="F154" s="246"/>
      <c r="G154" s="43">
        <f t="shared" si="3"/>
        <v>0</v>
      </c>
      <c r="H154" s="42"/>
      <c r="I154" s="42"/>
    </row>
    <row r="155" spans="2:257" ht="15.75" customHeight="1">
      <c r="C155" s="108"/>
      <c r="E155" s="77"/>
      <c r="F155" s="17"/>
      <c r="G155" s="123"/>
      <c r="H155" s="42"/>
      <c r="I155" s="42"/>
    </row>
    <row r="156" spans="2:257" ht="31.5" customHeight="1">
      <c r="B156" s="2" t="s">
        <v>137</v>
      </c>
      <c r="C156" s="124" t="s">
        <v>138</v>
      </c>
      <c r="D156" s="4" t="s">
        <v>82</v>
      </c>
      <c r="E156" s="77">
        <v>150</v>
      </c>
      <c r="F156" s="246"/>
      <c r="G156" s="43">
        <f>(F156*E156)</f>
        <v>0</v>
      </c>
      <c r="H156" s="46"/>
      <c r="I156" s="45"/>
      <c r="J156" s="45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46"/>
      <c r="AB156" s="46"/>
      <c r="AC156" s="46"/>
      <c r="AD156" s="46"/>
      <c r="AE156" s="46"/>
      <c r="AF156" s="46"/>
      <c r="AG156" s="46"/>
      <c r="AH156" s="46"/>
      <c r="AI156" s="46"/>
      <c r="AJ156" s="46"/>
      <c r="AK156" s="46"/>
      <c r="AL156" s="46"/>
      <c r="AM156" s="46"/>
      <c r="AN156" s="46"/>
      <c r="AO156" s="46"/>
      <c r="AP156" s="46"/>
      <c r="AQ156" s="46"/>
      <c r="AR156" s="46"/>
      <c r="AS156" s="46"/>
      <c r="AT156" s="46"/>
      <c r="AU156" s="46"/>
      <c r="AV156" s="46"/>
      <c r="AW156" s="46"/>
      <c r="AX156" s="46"/>
      <c r="AY156" s="46"/>
      <c r="AZ156" s="46"/>
      <c r="BA156" s="46"/>
      <c r="BB156" s="46"/>
      <c r="BC156" s="46"/>
      <c r="BD156" s="46"/>
      <c r="BE156" s="46"/>
      <c r="BF156" s="46"/>
      <c r="BG156" s="46"/>
      <c r="BH156" s="46"/>
      <c r="BI156" s="46"/>
      <c r="BJ156" s="46"/>
      <c r="BK156" s="46"/>
      <c r="BL156" s="46"/>
      <c r="BM156" s="46"/>
      <c r="BN156" s="46"/>
      <c r="BO156" s="46"/>
      <c r="BP156" s="46"/>
      <c r="BQ156" s="46"/>
      <c r="BR156" s="46"/>
      <c r="BS156" s="46"/>
      <c r="BT156" s="46"/>
      <c r="BU156" s="46"/>
      <c r="BV156" s="46"/>
      <c r="BW156" s="46"/>
      <c r="BX156" s="46"/>
      <c r="BY156" s="46"/>
      <c r="BZ156" s="46"/>
      <c r="CA156" s="46"/>
      <c r="CB156" s="46"/>
      <c r="CC156" s="46"/>
      <c r="CD156" s="46"/>
      <c r="CE156" s="46"/>
      <c r="CF156" s="46"/>
      <c r="CG156" s="46"/>
      <c r="CH156" s="46"/>
      <c r="CI156" s="46"/>
      <c r="CJ156" s="46"/>
      <c r="CK156" s="46"/>
      <c r="CL156" s="46"/>
      <c r="CM156" s="46"/>
      <c r="CN156" s="46"/>
      <c r="CO156" s="46"/>
      <c r="CP156" s="46"/>
      <c r="CQ156" s="46"/>
      <c r="CR156" s="46"/>
      <c r="CS156" s="46"/>
      <c r="CT156" s="46"/>
      <c r="CU156" s="46"/>
      <c r="CV156" s="46"/>
      <c r="CW156" s="46"/>
      <c r="CX156" s="46"/>
      <c r="CY156" s="46"/>
      <c r="CZ156" s="46"/>
      <c r="DA156" s="46"/>
      <c r="DB156" s="46"/>
      <c r="DC156" s="46"/>
      <c r="DD156" s="46"/>
      <c r="DE156" s="46"/>
      <c r="DF156" s="46"/>
      <c r="DG156" s="46"/>
      <c r="DH156" s="46"/>
      <c r="DI156" s="46"/>
      <c r="DJ156" s="46"/>
      <c r="DK156" s="46"/>
      <c r="DL156" s="46"/>
      <c r="DM156" s="46"/>
      <c r="DN156" s="46"/>
      <c r="DO156" s="46"/>
      <c r="DP156" s="46"/>
      <c r="DQ156" s="46"/>
      <c r="DR156" s="46"/>
      <c r="DS156" s="46"/>
      <c r="DT156" s="46"/>
      <c r="DU156" s="46"/>
      <c r="DV156" s="46"/>
      <c r="DW156" s="46"/>
      <c r="DX156" s="46"/>
      <c r="DY156" s="46"/>
      <c r="DZ156" s="46"/>
      <c r="EA156" s="46"/>
      <c r="EB156" s="46"/>
      <c r="EC156" s="46"/>
      <c r="ED156" s="46"/>
      <c r="EE156" s="46"/>
      <c r="EF156" s="46"/>
      <c r="EG156" s="46"/>
      <c r="EH156" s="46"/>
      <c r="EI156" s="46"/>
      <c r="EJ156" s="46"/>
      <c r="EK156" s="46"/>
      <c r="EL156" s="46"/>
      <c r="EM156" s="46"/>
      <c r="EN156" s="46"/>
      <c r="EO156" s="46"/>
      <c r="EP156" s="46"/>
      <c r="EQ156" s="46"/>
      <c r="ER156" s="46"/>
      <c r="ES156" s="46"/>
      <c r="ET156" s="46"/>
      <c r="EU156" s="46"/>
      <c r="EV156" s="46"/>
      <c r="EW156" s="46"/>
      <c r="EX156" s="46"/>
      <c r="EY156" s="46"/>
      <c r="EZ156" s="46"/>
      <c r="FA156" s="46"/>
      <c r="FB156" s="46"/>
      <c r="FC156" s="46"/>
      <c r="FD156" s="46"/>
      <c r="FE156" s="46"/>
      <c r="FF156" s="46"/>
      <c r="FG156" s="46"/>
      <c r="FH156" s="46"/>
      <c r="FI156" s="46"/>
      <c r="FJ156" s="46"/>
      <c r="FK156" s="46"/>
      <c r="FL156" s="46"/>
      <c r="FM156" s="46"/>
      <c r="FN156" s="46"/>
      <c r="FO156" s="46"/>
      <c r="FP156" s="46"/>
      <c r="FQ156" s="46"/>
      <c r="FR156" s="46"/>
      <c r="FS156" s="46"/>
      <c r="FT156" s="46"/>
      <c r="FU156" s="46"/>
      <c r="FV156" s="46"/>
      <c r="FW156" s="46"/>
      <c r="FX156" s="46"/>
      <c r="FY156" s="46"/>
      <c r="FZ156" s="46"/>
      <c r="GA156" s="46"/>
      <c r="GB156" s="46"/>
      <c r="GC156" s="46"/>
      <c r="GD156" s="46"/>
      <c r="GE156" s="46"/>
      <c r="GF156" s="46"/>
      <c r="GG156" s="46"/>
      <c r="GH156" s="46"/>
      <c r="GI156" s="46"/>
      <c r="GJ156" s="46"/>
      <c r="GK156" s="46"/>
      <c r="GL156" s="46"/>
      <c r="GM156" s="46"/>
      <c r="GN156" s="46"/>
      <c r="GO156" s="46"/>
      <c r="GP156" s="46"/>
      <c r="GQ156" s="46"/>
      <c r="GR156" s="46"/>
      <c r="GS156" s="46"/>
      <c r="GT156" s="46"/>
      <c r="GU156" s="46"/>
      <c r="GV156" s="46"/>
      <c r="GW156" s="46"/>
      <c r="GX156" s="46"/>
      <c r="GY156" s="46"/>
      <c r="GZ156" s="46"/>
      <c r="HA156" s="46"/>
      <c r="HB156" s="46"/>
      <c r="HC156" s="46"/>
      <c r="HD156" s="46"/>
      <c r="HE156" s="46"/>
      <c r="HF156" s="46"/>
      <c r="HG156" s="46"/>
      <c r="HH156" s="46"/>
      <c r="HI156" s="46"/>
      <c r="HJ156" s="46"/>
      <c r="HK156" s="46"/>
      <c r="HL156" s="46"/>
      <c r="HM156" s="46"/>
      <c r="HN156" s="46"/>
      <c r="HO156" s="46"/>
      <c r="HP156" s="46"/>
      <c r="HQ156" s="46"/>
      <c r="HR156" s="46"/>
      <c r="HS156" s="46"/>
      <c r="HT156" s="46"/>
      <c r="HU156" s="46"/>
      <c r="HV156" s="46"/>
      <c r="HW156" s="46"/>
      <c r="HX156" s="46"/>
      <c r="HY156" s="46"/>
      <c r="HZ156" s="46"/>
      <c r="IA156" s="46"/>
      <c r="IB156" s="46"/>
      <c r="IC156" s="46"/>
      <c r="ID156" s="46"/>
      <c r="IE156" s="46"/>
      <c r="IF156" s="46"/>
      <c r="IG156" s="46"/>
      <c r="IH156" s="46"/>
      <c r="II156" s="46"/>
      <c r="IJ156" s="46"/>
      <c r="IK156" s="46"/>
      <c r="IL156" s="46"/>
      <c r="IM156" s="46"/>
      <c r="IN156" s="46"/>
      <c r="IO156" s="46"/>
      <c r="IP156" s="46"/>
      <c r="IQ156" s="46"/>
      <c r="IR156" s="46"/>
      <c r="IS156" s="46"/>
      <c r="IT156" s="46"/>
      <c r="IU156" s="46"/>
      <c r="IV156" s="46"/>
      <c r="IW156" s="46"/>
    </row>
    <row r="157" spans="2:257" ht="15.75" customHeight="1">
      <c r="C157" s="124"/>
      <c r="E157" s="77"/>
      <c r="F157" s="17"/>
      <c r="G157" s="123"/>
      <c r="H157" s="46"/>
      <c r="I157" s="45"/>
      <c r="J157" s="45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6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6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6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6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6"/>
      <c r="EJ157" s="46"/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6"/>
      <c r="EY157" s="46"/>
      <c r="EZ157" s="46"/>
      <c r="FA157" s="46"/>
      <c r="FB157" s="46"/>
      <c r="FC157" s="46"/>
      <c r="FD157" s="46"/>
      <c r="FE157" s="46"/>
      <c r="FF157" s="46"/>
      <c r="FG157" s="46"/>
      <c r="FH157" s="46"/>
      <c r="FI157" s="46"/>
      <c r="FJ157" s="46"/>
      <c r="FK157" s="46"/>
      <c r="FL157" s="46"/>
      <c r="FM157" s="46"/>
      <c r="FN157" s="46"/>
      <c r="FO157" s="46"/>
      <c r="FP157" s="46"/>
      <c r="FQ157" s="46"/>
      <c r="FR157" s="46"/>
      <c r="FS157" s="46"/>
      <c r="FT157" s="46"/>
      <c r="FU157" s="46"/>
      <c r="FV157" s="46"/>
      <c r="FW157" s="46"/>
      <c r="FX157" s="46"/>
      <c r="FY157" s="46"/>
      <c r="FZ157" s="46"/>
      <c r="GA157" s="46"/>
      <c r="GB157" s="46"/>
      <c r="GC157" s="46"/>
      <c r="GD157" s="46"/>
      <c r="GE157" s="46"/>
      <c r="GF157" s="46"/>
      <c r="GG157" s="46"/>
      <c r="GH157" s="46"/>
      <c r="GI157" s="46"/>
      <c r="GJ157" s="46"/>
      <c r="GK157" s="46"/>
      <c r="GL157" s="46"/>
      <c r="GM157" s="46"/>
      <c r="GN157" s="46"/>
      <c r="GO157" s="46"/>
      <c r="GP157" s="46"/>
      <c r="GQ157" s="46"/>
      <c r="GR157" s="46"/>
      <c r="GS157" s="46"/>
      <c r="GT157" s="46"/>
      <c r="GU157" s="46"/>
      <c r="GV157" s="46"/>
      <c r="GW157" s="46"/>
      <c r="GX157" s="46"/>
      <c r="GY157" s="46"/>
      <c r="GZ157" s="46"/>
      <c r="HA157" s="46"/>
      <c r="HB157" s="46"/>
      <c r="HC157" s="46"/>
      <c r="HD157" s="46"/>
      <c r="HE157" s="46"/>
      <c r="HF157" s="46"/>
      <c r="HG157" s="46"/>
      <c r="HH157" s="46"/>
      <c r="HI157" s="46"/>
      <c r="HJ157" s="46"/>
      <c r="HK157" s="46"/>
      <c r="HL157" s="46"/>
      <c r="HM157" s="46"/>
      <c r="HN157" s="46"/>
      <c r="HO157" s="46"/>
      <c r="HP157" s="46"/>
      <c r="HQ157" s="46"/>
      <c r="HR157" s="46"/>
      <c r="HS157" s="46"/>
      <c r="HT157" s="46"/>
      <c r="HU157" s="46"/>
      <c r="HV157" s="46"/>
      <c r="HW157" s="46"/>
      <c r="HX157" s="46"/>
      <c r="HY157" s="46"/>
      <c r="HZ157" s="46"/>
      <c r="IA157" s="46"/>
      <c r="IB157" s="46"/>
      <c r="IC157" s="46"/>
      <c r="ID157" s="46"/>
      <c r="IE157" s="46"/>
      <c r="IF157" s="46"/>
      <c r="IG157" s="46"/>
      <c r="IH157" s="46"/>
      <c r="II157" s="46"/>
      <c r="IJ157" s="46"/>
      <c r="IK157" s="46"/>
      <c r="IL157" s="46"/>
      <c r="IM157" s="46"/>
      <c r="IN157" s="46"/>
      <c r="IO157" s="46"/>
      <c r="IP157" s="46"/>
      <c r="IQ157" s="46"/>
      <c r="IR157" s="46"/>
      <c r="IS157" s="46"/>
      <c r="IT157" s="46"/>
      <c r="IU157" s="46"/>
      <c r="IV157" s="46"/>
      <c r="IW157" s="46"/>
    </row>
    <row r="158" spans="2:257" ht="47.25" customHeight="1">
      <c r="B158" s="2" t="s">
        <v>139</v>
      </c>
      <c r="C158" s="124" t="s">
        <v>140</v>
      </c>
      <c r="D158" s="4" t="s">
        <v>82</v>
      </c>
      <c r="E158" s="77">
        <v>950</v>
      </c>
      <c r="F158" s="246"/>
      <c r="G158" s="43">
        <f>(F158*E158)</f>
        <v>0</v>
      </c>
      <c r="H158" s="46"/>
      <c r="I158" s="45"/>
      <c r="J158" s="45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46"/>
      <c r="AB158" s="46"/>
      <c r="AC158" s="46"/>
      <c r="AD158" s="46"/>
      <c r="AE158" s="46"/>
      <c r="AF158" s="46"/>
      <c r="AG158" s="46"/>
      <c r="AH158" s="46"/>
      <c r="AI158" s="46"/>
      <c r="AJ158" s="46"/>
      <c r="AK158" s="46"/>
      <c r="AL158" s="46"/>
      <c r="AM158" s="46"/>
      <c r="AN158" s="46"/>
      <c r="AO158" s="46"/>
      <c r="AP158" s="46"/>
      <c r="AQ158" s="46"/>
      <c r="AR158" s="46"/>
      <c r="AS158" s="46"/>
      <c r="AT158" s="46"/>
      <c r="AU158" s="46"/>
      <c r="AV158" s="46"/>
      <c r="AW158" s="46"/>
      <c r="AX158" s="46"/>
      <c r="AY158" s="46"/>
      <c r="AZ158" s="46"/>
      <c r="BA158" s="46"/>
      <c r="BB158" s="46"/>
      <c r="BC158" s="46"/>
      <c r="BD158" s="46"/>
      <c r="BE158" s="46"/>
      <c r="BF158" s="46"/>
      <c r="BG158" s="46"/>
      <c r="BH158" s="46"/>
      <c r="BI158" s="46"/>
      <c r="BJ158" s="46"/>
      <c r="BK158" s="46"/>
      <c r="BL158" s="46"/>
      <c r="BM158" s="46"/>
      <c r="BN158" s="46"/>
      <c r="BO158" s="46"/>
      <c r="BP158" s="46"/>
      <c r="BQ158" s="46"/>
      <c r="BR158" s="46"/>
      <c r="BS158" s="46"/>
      <c r="BT158" s="46"/>
      <c r="BU158" s="46"/>
      <c r="BV158" s="46"/>
      <c r="BW158" s="46"/>
      <c r="BX158" s="46"/>
      <c r="BY158" s="46"/>
      <c r="BZ158" s="46"/>
      <c r="CA158" s="46"/>
      <c r="CB158" s="46"/>
      <c r="CC158" s="46"/>
      <c r="CD158" s="46"/>
      <c r="CE158" s="46"/>
      <c r="CF158" s="46"/>
      <c r="CG158" s="46"/>
      <c r="CH158" s="46"/>
      <c r="CI158" s="46"/>
      <c r="CJ158" s="46"/>
      <c r="CK158" s="46"/>
      <c r="CL158" s="46"/>
      <c r="CM158" s="46"/>
      <c r="CN158" s="46"/>
      <c r="CO158" s="46"/>
      <c r="CP158" s="46"/>
      <c r="CQ158" s="46"/>
      <c r="CR158" s="46"/>
      <c r="CS158" s="46"/>
      <c r="CT158" s="46"/>
      <c r="CU158" s="46"/>
      <c r="CV158" s="46"/>
      <c r="CW158" s="46"/>
      <c r="CX158" s="46"/>
      <c r="CY158" s="46"/>
      <c r="CZ158" s="46"/>
      <c r="DA158" s="46"/>
      <c r="DB158" s="46"/>
      <c r="DC158" s="46"/>
      <c r="DD158" s="46"/>
      <c r="DE158" s="46"/>
      <c r="DF158" s="46"/>
      <c r="DG158" s="46"/>
      <c r="DH158" s="46"/>
      <c r="DI158" s="46"/>
      <c r="DJ158" s="46"/>
      <c r="DK158" s="46"/>
      <c r="DL158" s="46"/>
      <c r="DM158" s="46"/>
      <c r="DN158" s="46"/>
      <c r="DO158" s="46"/>
      <c r="DP158" s="46"/>
      <c r="DQ158" s="46"/>
      <c r="DR158" s="46"/>
      <c r="DS158" s="46"/>
      <c r="DT158" s="46"/>
      <c r="DU158" s="46"/>
      <c r="DV158" s="46"/>
      <c r="DW158" s="46"/>
      <c r="DX158" s="46"/>
      <c r="DY158" s="46"/>
      <c r="DZ158" s="46"/>
      <c r="EA158" s="46"/>
      <c r="EB158" s="46"/>
      <c r="EC158" s="46"/>
      <c r="ED158" s="46"/>
      <c r="EE158" s="46"/>
      <c r="EF158" s="46"/>
      <c r="EG158" s="46"/>
      <c r="EH158" s="46"/>
      <c r="EI158" s="46"/>
      <c r="EJ158" s="46"/>
      <c r="EK158" s="46"/>
      <c r="EL158" s="46"/>
      <c r="EM158" s="46"/>
      <c r="EN158" s="46"/>
      <c r="EO158" s="46"/>
      <c r="EP158" s="46"/>
      <c r="EQ158" s="46"/>
      <c r="ER158" s="46"/>
      <c r="ES158" s="46"/>
      <c r="ET158" s="46"/>
      <c r="EU158" s="46"/>
      <c r="EV158" s="46"/>
      <c r="EW158" s="46"/>
      <c r="EX158" s="46"/>
      <c r="EY158" s="46"/>
      <c r="EZ158" s="46"/>
      <c r="FA158" s="46"/>
      <c r="FB158" s="46"/>
      <c r="FC158" s="46"/>
      <c r="FD158" s="46"/>
      <c r="FE158" s="46"/>
      <c r="FF158" s="46"/>
      <c r="FG158" s="46"/>
      <c r="FH158" s="46"/>
      <c r="FI158" s="46"/>
      <c r="FJ158" s="46"/>
      <c r="FK158" s="46"/>
      <c r="FL158" s="46"/>
      <c r="FM158" s="46"/>
      <c r="FN158" s="46"/>
      <c r="FO158" s="46"/>
      <c r="FP158" s="46"/>
      <c r="FQ158" s="46"/>
      <c r="FR158" s="46"/>
      <c r="FS158" s="46"/>
      <c r="FT158" s="46"/>
      <c r="FU158" s="46"/>
      <c r="FV158" s="46"/>
      <c r="FW158" s="46"/>
      <c r="FX158" s="46"/>
      <c r="FY158" s="46"/>
      <c r="FZ158" s="46"/>
      <c r="GA158" s="46"/>
      <c r="GB158" s="46"/>
      <c r="GC158" s="46"/>
      <c r="GD158" s="46"/>
      <c r="GE158" s="46"/>
      <c r="GF158" s="46"/>
      <c r="GG158" s="46"/>
      <c r="GH158" s="46"/>
      <c r="GI158" s="46"/>
      <c r="GJ158" s="46"/>
      <c r="GK158" s="46"/>
      <c r="GL158" s="46"/>
      <c r="GM158" s="46"/>
      <c r="GN158" s="46"/>
      <c r="GO158" s="46"/>
      <c r="GP158" s="46"/>
      <c r="GQ158" s="46"/>
      <c r="GR158" s="46"/>
      <c r="GS158" s="46"/>
      <c r="GT158" s="46"/>
      <c r="GU158" s="46"/>
      <c r="GV158" s="46"/>
      <c r="GW158" s="46"/>
      <c r="GX158" s="46"/>
      <c r="GY158" s="46"/>
      <c r="GZ158" s="46"/>
      <c r="HA158" s="46"/>
      <c r="HB158" s="46"/>
      <c r="HC158" s="46"/>
      <c r="HD158" s="46"/>
      <c r="HE158" s="46"/>
      <c r="HF158" s="46"/>
      <c r="HG158" s="46"/>
      <c r="HH158" s="46"/>
      <c r="HI158" s="46"/>
      <c r="HJ158" s="46"/>
      <c r="HK158" s="46"/>
      <c r="HL158" s="46"/>
      <c r="HM158" s="46"/>
      <c r="HN158" s="46"/>
      <c r="HO158" s="46"/>
      <c r="HP158" s="46"/>
      <c r="HQ158" s="46"/>
      <c r="HR158" s="46"/>
      <c r="HS158" s="46"/>
      <c r="HT158" s="46"/>
      <c r="HU158" s="46"/>
      <c r="HV158" s="46"/>
      <c r="HW158" s="46"/>
      <c r="HX158" s="46"/>
      <c r="HY158" s="46"/>
      <c r="HZ158" s="46"/>
      <c r="IA158" s="46"/>
      <c r="IB158" s="46"/>
      <c r="IC158" s="46"/>
      <c r="ID158" s="46"/>
      <c r="IE158" s="46"/>
      <c r="IF158" s="46"/>
      <c r="IG158" s="46"/>
      <c r="IH158" s="46"/>
      <c r="II158" s="46"/>
      <c r="IJ158" s="46"/>
      <c r="IK158" s="46"/>
      <c r="IL158" s="46"/>
      <c r="IM158" s="46"/>
      <c r="IN158" s="46"/>
      <c r="IO158" s="46"/>
      <c r="IP158" s="46"/>
      <c r="IQ158" s="46"/>
      <c r="IR158" s="46"/>
      <c r="IS158" s="46"/>
      <c r="IT158" s="46"/>
      <c r="IU158" s="46"/>
      <c r="IV158" s="46"/>
      <c r="IW158" s="46"/>
    </row>
    <row r="159" spans="2:257" ht="15.75" customHeight="1">
      <c r="C159" s="124"/>
      <c r="E159" s="77"/>
      <c r="F159" s="250"/>
      <c r="G159" s="159"/>
      <c r="H159" s="46"/>
      <c r="I159" s="45"/>
      <c r="J159" s="45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46"/>
      <c r="AB159" s="46"/>
      <c r="AC159" s="46"/>
      <c r="AD159" s="46"/>
      <c r="AE159" s="46"/>
      <c r="AF159" s="46"/>
      <c r="AG159" s="46"/>
      <c r="AH159" s="46"/>
      <c r="AI159" s="46"/>
      <c r="AJ159" s="46"/>
      <c r="AK159" s="46"/>
      <c r="AL159" s="46"/>
      <c r="AM159" s="46"/>
      <c r="AN159" s="46"/>
      <c r="AO159" s="46"/>
      <c r="AP159" s="46"/>
      <c r="AQ159" s="46"/>
      <c r="AR159" s="46"/>
      <c r="AS159" s="46"/>
      <c r="AT159" s="46"/>
      <c r="AU159" s="46"/>
      <c r="AV159" s="46"/>
      <c r="AW159" s="46"/>
      <c r="AX159" s="46"/>
      <c r="AY159" s="46"/>
      <c r="AZ159" s="46"/>
      <c r="BA159" s="46"/>
      <c r="BB159" s="46"/>
      <c r="BC159" s="46"/>
      <c r="BD159" s="46"/>
      <c r="BE159" s="46"/>
      <c r="BF159" s="46"/>
      <c r="BG159" s="46"/>
      <c r="BH159" s="46"/>
      <c r="BI159" s="46"/>
      <c r="BJ159" s="46"/>
      <c r="BK159" s="46"/>
      <c r="BL159" s="46"/>
      <c r="BM159" s="46"/>
      <c r="BN159" s="46"/>
      <c r="BO159" s="46"/>
      <c r="BP159" s="46"/>
      <c r="BQ159" s="46"/>
      <c r="BR159" s="46"/>
      <c r="BS159" s="46"/>
      <c r="BT159" s="46"/>
      <c r="BU159" s="46"/>
      <c r="BV159" s="46"/>
      <c r="BW159" s="46"/>
      <c r="BX159" s="46"/>
      <c r="BY159" s="46"/>
      <c r="BZ159" s="46"/>
      <c r="CA159" s="46"/>
      <c r="CB159" s="46"/>
      <c r="CC159" s="46"/>
      <c r="CD159" s="46"/>
      <c r="CE159" s="46"/>
      <c r="CF159" s="46"/>
      <c r="CG159" s="46"/>
      <c r="CH159" s="46"/>
      <c r="CI159" s="46"/>
      <c r="CJ159" s="46"/>
      <c r="CK159" s="46"/>
      <c r="CL159" s="46"/>
      <c r="CM159" s="46"/>
      <c r="CN159" s="46"/>
      <c r="CO159" s="46"/>
      <c r="CP159" s="46"/>
      <c r="CQ159" s="46"/>
      <c r="CR159" s="46"/>
      <c r="CS159" s="46"/>
      <c r="CT159" s="46"/>
      <c r="CU159" s="46"/>
      <c r="CV159" s="46"/>
      <c r="CW159" s="46"/>
      <c r="CX159" s="46"/>
      <c r="CY159" s="46"/>
      <c r="CZ159" s="46"/>
      <c r="DA159" s="46"/>
      <c r="DB159" s="46"/>
      <c r="DC159" s="46"/>
      <c r="DD159" s="46"/>
      <c r="DE159" s="46"/>
      <c r="DF159" s="46"/>
      <c r="DG159" s="46"/>
      <c r="DH159" s="46"/>
      <c r="DI159" s="46"/>
      <c r="DJ159" s="46"/>
      <c r="DK159" s="46"/>
      <c r="DL159" s="46"/>
      <c r="DM159" s="46"/>
      <c r="DN159" s="46"/>
      <c r="DO159" s="46"/>
      <c r="DP159" s="46"/>
      <c r="DQ159" s="46"/>
      <c r="DR159" s="46"/>
      <c r="DS159" s="46"/>
      <c r="DT159" s="46"/>
      <c r="DU159" s="46"/>
      <c r="DV159" s="46"/>
      <c r="DW159" s="46"/>
      <c r="DX159" s="46"/>
      <c r="DY159" s="46"/>
      <c r="DZ159" s="46"/>
      <c r="EA159" s="46"/>
      <c r="EB159" s="46"/>
      <c r="EC159" s="46"/>
      <c r="ED159" s="46"/>
      <c r="EE159" s="46"/>
      <c r="EF159" s="46"/>
      <c r="EG159" s="46"/>
      <c r="EH159" s="46"/>
      <c r="EI159" s="46"/>
      <c r="EJ159" s="46"/>
      <c r="EK159" s="46"/>
      <c r="EL159" s="46"/>
      <c r="EM159" s="46"/>
      <c r="EN159" s="46"/>
      <c r="EO159" s="46"/>
      <c r="EP159" s="46"/>
      <c r="EQ159" s="46"/>
      <c r="ER159" s="46"/>
      <c r="ES159" s="46"/>
      <c r="ET159" s="46"/>
      <c r="EU159" s="46"/>
      <c r="EV159" s="46"/>
      <c r="EW159" s="46"/>
      <c r="EX159" s="46"/>
      <c r="EY159" s="46"/>
      <c r="EZ159" s="46"/>
      <c r="FA159" s="46"/>
      <c r="FB159" s="46"/>
      <c r="FC159" s="46"/>
      <c r="FD159" s="46"/>
      <c r="FE159" s="46"/>
      <c r="FF159" s="46"/>
      <c r="FG159" s="46"/>
      <c r="FH159" s="46"/>
      <c r="FI159" s="46"/>
      <c r="FJ159" s="46"/>
      <c r="FK159" s="46"/>
      <c r="FL159" s="46"/>
      <c r="FM159" s="46"/>
      <c r="FN159" s="46"/>
      <c r="FO159" s="46"/>
      <c r="FP159" s="46"/>
      <c r="FQ159" s="46"/>
      <c r="FR159" s="46"/>
      <c r="FS159" s="46"/>
      <c r="FT159" s="46"/>
      <c r="FU159" s="46"/>
      <c r="FV159" s="46"/>
      <c r="FW159" s="46"/>
      <c r="FX159" s="46"/>
      <c r="FY159" s="46"/>
      <c r="FZ159" s="46"/>
      <c r="GA159" s="46"/>
      <c r="GB159" s="46"/>
      <c r="GC159" s="46"/>
      <c r="GD159" s="46"/>
      <c r="GE159" s="46"/>
      <c r="GF159" s="46"/>
      <c r="GG159" s="46"/>
      <c r="GH159" s="46"/>
      <c r="GI159" s="46"/>
      <c r="GJ159" s="46"/>
      <c r="GK159" s="46"/>
      <c r="GL159" s="46"/>
      <c r="GM159" s="46"/>
      <c r="GN159" s="46"/>
      <c r="GO159" s="46"/>
      <c r="GP159" s="46"/>
      <c r="GQ159" s="46"/>
      <c r="GR159" s="46"/>
      <c r="GS159" s="46"/>
      <c r="GT159" s="46"/>
      <c r="GU159" s="46"/>
      <c r="GV159" s="46"/>
      <c r="GW159" s="46"/>
      <c r="GX159" s="46"/>
      <c r="GY159" s="46"/>
      <c r="GZ159" s="46"/>
      <c r="HA159" s="46"/>
      <c r="HB159" s="46"/>
      <c r="HC159" s="46"/>
      <c r="HD159" s="46"/>
      <c r="HE159" s="46"/>
      <c r="HF159" s="46"/>
      <c r="HG159" s="46"/>
      <c r="HH159" s="46"/>
      <c r="HI159" s="46"/>
      <c r="HJ159" s="46"/>
      <c r="HK159" s="46"/>
      <c r="HL159" s="46"/>
      <c r="HM159" s="46"/>
      <c r="HN159" s="46"/>
      <c r="HO159" s="46"/>
      <c r="HP159" s="46"/>
      <c r="HQ159" s="46"/>
      <c r="HR159" s="46"/>
      <c r="HS159" s="46"/>
      <c r="HT159" s="46"/>
      <c r="HU159" s="46"/>
      <c r="HV159" s="46"/>
      <c r="HW159" s="46"/>
      <c r="HX159" s="46"/>
      <c r="HY159" s="46"/>
      <c r="HZ159" s="46"/>
      <c r="IA159" s="46"/>
      <c r="IB159" s="46"/>
      <c r="IC159" s="46"/>
      <c r="ID159" s="46"/>
      <c r="IE159" s="46"/>
      <c r="IF159" s="46"/>
      <c r="IG159" s="46"/>
      <c r="IH159" s="46"/>
      <c r="II159" s="46"/>
      <c r="IJ159" s="46"/>
      <c r="IK159" s="46"/>
      <c r="IL159" s="46"/>
      <c r="IM159" s="46"/>
      <c r="IN159" s="46"/>
      <c r="IO159" s="46"/>
      <c r="IP159" s="46"/>
      <c r="IQ159" s="46"/>
      <c r="IR159" s="46"/>
      <c r="IS159" s="46"/>
      <c r="IT159" s="46"/>
      <c r="IU159" s="46"/>
      <c r="IV159" s="46"/>
      <c r="IW159" s="46"/>
    </row>
    <row r="160" spans="2:257" ht="63" customHeight="1">
      <c r="B160" s="2" t="s">
        <v>141</v>
      </c>
      <c r="C160" s="147" t="s">
        <v>142</v>
      </c>
      <c r="D160" s="4" t="s">
        <v>82</v>
      </c>
      <c r="E160" s="77">
        <v>55</v>
      </c>
      <c r="F160" s="246"/>
      <c r="G160" s="43">
        <f>(F160*E160)</f>
        <v>0</v>
      </c>
      <c r="H160" s="45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6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6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6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6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6"/>
      <c r="EJ160" s="46"/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6"/>
      <c r="EY160" s="46"/>
      <c r="EZ160" s="46"/>
      <c r="FA160" s="46"/>
      <c r="FB160" s="46"/>
      <c r="FC160" s="46"/>
      <c r="FD160" s="46"/>
      <c r="FE160" s="46"/>
      <c r="FF160" s="46"/>
      <c r="FG160" s="46"/>
      <c r="FH160" s="46"/>
      <c r="FI160" s="46"/>
      <c r="FJ160" s="46"/>
      <c r="FK160" s="46"/>
      <c r="FL160" s="46"/>
      <c r="FM160" s="46"/>
      <c r="FN160" s="46"/>
      <c r="FO160" s="46"/>
      <c r="FP160" s="46"/>
      <c r="FQ160" s="46"/>
      <c r="FR160" s="46"/>
      <c r="FS160" s="46"/>
      <c r="FT160" s="46"/>
      <c r="FU160" s="46"/>
      <c r="FV160" s="46"/>
      <c r="FW160" s="46"/>
      <c r="FX160" s="46"/>
      <c r="FY160" s="46"/>
      <c r="FZ160" s="46"/>
      <c r="GA160" s="46"/>
      <c r="GB160" s="46"/>
      <c r="GC160" s="46"/>
      <c r="GD160" s="46"/>
      <c r="GE160" s="46"/>
      <c r="GF160" s="46"/>
      <c r="GG160" s="46"/>
      <c r="GH160" s="46"/>
      <c r="GI160" s="46"/>
      <c r="GJ160" s="46"/>
      <c r="GK160" s="46"/>
      <c r="GL160" s="46"/>
      <c r="GM160" s="46"/>
      <c r="GN160" s="46"/>
      <c r="GO160" s="46"/>
      <c r="GP160" s="46"/>
      <c r="GQ160" s="46"/>
      <c r="GR160" s="46"/>
      <c r="GS160" s="46"/>
      <c r="GT160" s="46"/>
      <c r="GU160" s="46"/>
      <c r="GV160" s="46"/>
      <c r="GW160" s="46"/>
      <c r="GX160" s="46"/>
      <c r="GY160" s="46"/>
      <c r="GZ160" s="46"/>
      <c r="HA160" s="46"/>
      <c r="HB160" s="46"/>
      <c r="HC160" s="46"/>
      <c r="HD160" s="46"/>
      <c r="HE160" s="46"/>
      <c r="HF160" s="46"/>
      <c r="HG160" s="46"/>
      <c r="HH160" s="46"/>
      <c r="HI160" s="46"/>
      <c r="HJ160" s="46"/>
      <c r="HK160" s="46"/>
      <c r="HL160" s="46"/>
      <c r="HM160" s="46"/>
      <c r="HN160" s="46"/>
      <c r="HO160" s="46"/>
      <c r="HP160" s="46"/>
      <c r="HQ160" s="46"/>
      <c r="HR160" s="46"/>
      <c r="HS160" s="46"/>
      <c r="HT160" s="46"/>
      <c r="HU160" s="46"/>
      <c r="HV160" s="46"/>
      <c r="HW160" s="46"/>
      <c r="HX160" s="46"/>
      <c r="HY160" s="46"/>
      <c r="HZ160" s="46"/>
      <c r="IA160" s="46"/>
      <c r="IB160" s="46"/>
      <c r="IC160" s="46"/>
      <c r="ID160" s="46"/>
      <c r="IE160" s="46"/>
      <c r="IF160" s="46"/>
      <c r="IG160" s="46"/>
      <c r="IH160" s="46"/>
      <c r="II160" s="46"/>
      <c r="IJ160" s="46"/>
      <c r="IK160" s="46"/>
      <c r="IL160" s="46"/>
      <c r="IM160" s="46"/>
      <c r="IN160" s="46"/>
      <c r="IO160" s="46"/>
      <c r="IP160" s="46"/>
      <c r="IQ160" s="46"/>
      <c r="IR160" s="46"/>
      <c r="IS160" s="46"/>
      <c r="IT160" s="46"/>
      <c r="IU160" s="46"/>
      <c r="IV160" s="46"/>
      <c r="IW160" s="46"/>
    </row>
    <row r="161" spans="1:257" ht="15.75" customHeight="1">
      <c r="C161" s="147"/>
      <c r="E161" s="77"/>
      <c r="F161" s="245"/>
      <c r="H161" s="45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  <c r="AC161" s="46"/>
      <c r="AD161" s="46"/>
      <c r="AE161" s="46"/>
      <c r="AF161" s="46"/>
      <c r="AG161" s="46"/>
      <c r="AH161" s="46"/>
      <c r="AI161" s="46"/>
      <c r="AJ161" s="46"/>
      <c r="AK161" s="46"/>
      <c r="AL161" s="46"/>
      <c r="AM161" s="46"/>
      <c r="AN161" s="46"/>
      <c r="AO161" s="46"/>
      <c r="AP161" s="46"/>
      <c r="AQ161" s="46"/>
      <c r="AR161" s="46"/>
      <c r="AS161" s="46"/>
      <c r="AT161" s="46"/>
      <c r="AU161" s="46"/>
      <c r="AV161" s="46"/>
      <c r="AW161" s="46"/>
      <c r="AX161" s="46"/>
      <c r="AY161" s="46"/>
      <c r="AZ161" s="46"/>
      <c r="BA161" s="46"/>
      <c r="BB161" s="46"/>
      <c r="BC161" s="46"/>
      <c r="BD161" s="46"/>
      <c r="BE161" s="46"/>
      <c r="BF161" s="46"/>
      <c r="BG161" s="46"/>
      <c r="BH161" s="46"/>
      <c r="BI161" s="46"/>
      <c r="BJ161" s="46"/>
      <c r="BK161" s="46"/>
      <c r="BL161" s="46"/>
      <c r="BM161" s="46"/>
      <c r="BN161" s="46"/>
      <c r="BO161" s="46"/>
      <c r="BP161" s="46"/>
      <c r="BQ161" s="46"/>
      <c r="BR161" s="46"/>
      <c r="BS161" s="46"/>
      <c r="BT161" s="46"/>
      <c r="BU161" s="46"/>
      <c r="BV161" s="46"/>
      <c r="BW161" s="46"/>
      <c r="BX161" s="46"/>
      <c r="BY161" s="46"/>
      <c r="BZ161" s="46"/>
      <c r="CA161" s="46"/>
      <c r="CB161" s="46"/>
      <c r="CC161" s="46"/>
      <c r="CD161" s="46"/>
      <c r="CE161" s="46"/>
      <c r="CF161" s="46"/>
      <c r="CG161" s="46"/>
      <c r="CH161" s="46"/>
      <c r="CI161" s="46"/>
      <c r="CJ161" s="46"/>
      <c r="CK161" s="46"/>
      <c r="CL161" s="46"/>
      <c r="CM161" s="46"/>
      <c r="CN161" s="46"/>
      <c r="CO161" s="46"/>
      <c r="CP161" s="46"/>
      <c r="CQ161" s="46"/>
      <c r="CR161" s="46"/>
      <c r="CS161" s="46"/>
      <c r="CT161" s="46"/>
      <c r="CU161" s="46"/>
      <c r="CV161" s="46"/>
      <c r="CW161" s="46"/>
      <c r="CX161" s="46"/>
      <c r="CY161" s="46"/>
      <c r="CZ161" s="46"/>
      <c r="DA161" s="46"/>
      <c r="DB161" s="46"/>
      <c r="DC161" s="46"/>
      <c r="DD161" s="46"/>
      <c r="DE161" s="46"/>
      <c r="DF161" s="46"/>
      <c r="DG161" s="46"/>
      <c r="DH161" s="46"/>
      <c r="DI161" s="46"/>
      <c r="DJ161" s="46"/>
      <c r="DK161" s="46"/>
      <c r="DL161" s="46"/>
      <c r="DM161" s="46"/>
      <c r="DN161" s="46"/>
      <c r="DO161" s="46"/>
      <c r="DP161" s="46"/>
      <c r="DQ161" s="46"/>
      <c r="DR161" s="46"/>
      <c r="DS161" s="46"/>
      <c r="DT161" s="46"/>
      <c r="DU161" s="46"/>
      <c r="DV161" s="46"/>
      <c r="DW161" s="46"/>
      <c r="DX161" s="46"/>
      <c r="DY161" s="46"/>
      <c r="DZ161" s="46"/>
      <c r="EA161" s="46"/>
      <c r="EB161" s="46"/>
      <c r="EC161" s="46"/>
      <c r="ED161" s="46"/>
      <c r="EE161" s="46"/>
      <c r="EF161" s="46"/>
      <c r="EG161" s="46"/>
      <c r="EH161" s="46"/>
      <c r="EI161" s="46"/>
      <c r="EJ161" s="46"/>
      <c r="EK161" s="46"/>
      <c r="EL161" s="46"/>
      <c r="EM161" s="46"/>
      <c r="EN161" s="46"/>
      <c r="EO161" s="46"/>
      <c r="EP161" s="46"/>
      <c r="EQ161" s="46"/>
      <c r="ER161" s="46"/>
      <c r="ES161" s="46"/>
      <c r="ET161" s="46"/>
      <c r="EU161" s="46"/>
      <c r="EV161" s="46"/>
      <c r="EW161" s="46"/>
      <c r="EX161" s="46"/>
      <c r="EY161" s="46"/>
      <c r="EZ161" s="46"/>
      <c r="FA161" s="46"/>
      <c r="FB161" s="46"/>
      <c r="FC161" s="46"/>
      <c r="FD161" s="46"/>
      <c r="FE161" s="46"/>
      <c r="FF161" s="46"/>
      <c r="FG161" s="46"/>
      <c r="FH161" s="46"/>
      <c r="FI161" s="46"/>
      <c r="FJ161" s="46"/>
      <c r="FK161" s="46"/>
      <c r="FL161" s="46"/>
      <c r="FM161" s="46"/>
      <c r="FN161" s="46"/>
      <c r="FO161" s="46"/>
      <c r="FP161" s="46"/>
      <c r="FQ161" s="46"/>
      <c r="FR161" s="46"/>
      <c r="FS161" s="46"/>
      <c r="FT161" s="46"/>
      <c r="FU161" s="46"/>
      <c r="FV161" s="46"/>
      <c r="FW161" s="46"/>
      <c r="FX161" s="46"/>
      <c r="FY161" s="46"/>
      <c r="FZ161" s="46"/>
      <c r="GA161" s="46"/>
      <c r="GB161" s="46"/>
      <c r="GC161" s="46"/>
      <c r="GD161" s="46"/>
      <c r="GE161" s="46"/>
      <c r="GF161" s="46"/>
      <c r="GG161" s="46"/>
      <c r="GH161" s="46"/>
      <c r="GI161" s="46"/>
      <c r="GJ161" s="46"/>
      <c r="GK161" s="46"/>
      <c r="GL161" s="46"/>
      <c r="GM161" s="46"/>
      <c r="GN161" s="46"/>
      <c r="GO161" s="46"/>
      <c r="GP161" s="46"/>
      <c r="GQ161" s="46"/>
      <c r="GR161" s="46"/>
      <c r="GS161" s="46"/>
      <c r="GT161" s="46"/>
      <c r="GU161" s="46"/>
      <c r="GV161" s="46"/>
      <c r="GW161" s="46"/>
      <c r="GX161" s="46"/>
      <c r="GY161" s="46"/>
      <c r="GZ161" s="46"/>
      <c r="HA161" s="46"/>
      <c r="HB161" s="46"/>
      <c r="HC161" s="46"/>
      <c r="HD161" s="46"/>
      <c r="HE161" s="46"/>
      <c r="HF161" s="46"/>
      <c r="HG161" s="46"/>
      <c r="HH161" s="46"/>
      <c r="HI161" s="46"/>
      <c r="HJ161" s="46"/>
      <c r="HK161" s="46"/>
      <c r="HL161" s="46"/>
      <c r="HM161" s="46"/>
      <c r="HN161" s="46"/>
      <c r="HO161" s="46"/>
      <c r="HP161" s="46"/>
      <c r="HQ161" s="46"/>
      <c r="HR161" s="46"/>
      <c r="HS161" s="46"/>
      <c r="HT161" s="46"/>
      <c r="HU161" s="46"/>
      <c r="HV161" s="46"/>
      <c r="HW161" s="46"/>
      <c r="HX161" s="46"/>
      <c r="HY161" s="46"/>
      <c r="HZ161" s="46"/>
      <c r="IA161" s="46"/>
      <c r="IB161" s="46"/>
      <c r="IC161" s="46"/>
      <c r="ID161" s="46"/>
      <c r="IE161" s="46"/>
      <c r="IF161" s="46"/>
      <c r="IG161" s="46"/>
      <c r="IH161" s="46"/>
      <c r="II161" s="46"/>
      <c r="IJ161" s="46"/>
      <c r="IK161" s="46"/>
      <c r="IL161" s="46"/>
      <c r="IM161" s="46"/>
      <c r="IN161" s="46"/>
      <c r="IO161" s="46"/>
      <c r="IP161" s="46"/>
      <c r="IQ161" s="46"/>
      <c r="IR161" s="46"/>
      <c r="IS161" s="46"/>
      <c r="IT161" s="46"/>
      <c r="IU161" s="46"/>
      <c r="IV161" s="46"/>
      <c r="IW161" s="46"/>
    </row>
    <row r="162" spans="1:257" ht="31.5" customHeight="1">
      <c r="B162" s="2" t="s">
        <v>143</v>
      </c>
      <c r="C162" s="97" t="s">
        <v>144</v>
      </c>
      <c r="E162" s="77"/>
      <c r="F162" s="251"/>
    </row>
    <row r="163" spans="1:257" ht="15.75" customHeight="1">
      <c r="C163" s="97" t="s">
        <v>145</v>
      </c>
      <c r="D163" s="4" t="s">
        <v>82</v>
      </c>
      <c r="E163" s="77">
        <v>15</v>
      </c>
      <c r="F163" s="246"/>
      <c r="G163" s="43">
        <f>(F163*E163)</f>
        <v>0</v>
      </c>
    </row>
    <row r="164" spans="1:257" ht="15.75" customHeight="1">
      <c r="C164" s="97"/>
      <c r="E164" s="77"/>
      <c r="F164" s="251"/>
    </row>
    <row r="165" spans="1:257" ht="31.5" customHeight="1">
      <c r="B165" s="2" t="s">
        <v>146</v>
      </c>
      <c r="C165" s="162" t="s">
        <v>147</v>
      </c>
      <c r="D165" s="4" t="s">
        <v>69</v>
      </c>
      <c r="E165" s="77">
        <v>15</v>
      </c>
      <c r="F165" s="246"/>
      <c r="G165" s="43">
        <f>(F165*E165)</f>
        <v>0</v>
      </c>
      <c r="H165" s="45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  <c r="AC165" s="46"/>
      <c r="AD165" s="46"/>
      <c r="AE165" s="46"/>
      <c r="AF165" s="46"/>
      <c r="AG165" s="46"/>
      <c r="AH165" s="46"/>
      <c r="AI165" s="46"/>
      <c r="AJ165" s="46"/>
      <c r="AK165" s="46"/>
      <c r="AL165" s="46"/>
      <c r="AM165" s="46"/>
      <c r="AN165" s="46"/>
      <c r="AO165" s="46"/>
      <c r="AP165" s="46"/>
      <c r="AQ165" s="46"/>
      <c r="AR165" s="46"/>
      <c r="AS165" s="46"/>
      <c r="AT165" s="46"/>
      <c r="AU165" s="46"/>
      <c r="AV165" s="46"/>
      <c r="AW165" s="46"/>
      <c r="AX165" s="46"/>
      <c r="AY165" s="46"/>
      <c r="AZ165" s="46"/>
      <c r="BA165" s="46"/>
      <c r="BB165" s="46"/>
      <c r="BC165" s="46"/>
      <c r="BD165" s="46"/>
      <c r="BE165" s="46"/>
      <c r="BF165" s="46"/>
      <c r="BG165" s="46"/>
      <c r="BH165" s="46"/>
      <c r="BI165" s="46"/>
      <c r="BJ165" s="46"/>
      <c r="BK165" s="46"/>
      <c r="BL165" s="46"/>
      <c r="BM165" s="46"/>
      <c r="BN165" s="46"/>
      <c r="BO165" s="46"/>
      <c r="BP165" s="46"/>
      <c r="BQ165" s="46"/>
      <c r="BR165" s="46"/>
      <c r="BS165" s="46"/>
      <c r="BT165" s="46"/>
      <c r="BU165" s="46"/>
      <c r="BV165" s="46"/>
      <c r="BW165" s="46"/>
      <c r="BX165" s="46"/>
      <c r="BY165" s="46"/>
      <c r="BZ165" s="46"/>
      <c r="CA165" s="46"/>
      <c r="CB165" s="46"/>
      <c r="CC165" s="46"/>
      <c r="CD165" s="46"/>
      <c r="CE165" s="46"/>
      <c r="CF165" s="46"/>
      <c r="CG165" s="46"/>
      <c r="CH165" s="46"/>
      <c r="CI165" s="46"/>
      <c r="CJ165" s="46"/>
      <c r="CK165" s="46"/>
      <c r="CL165" s="46"/>
      <c r="CM165" s="46"/>
      <c r="CN165" s="46"/>
      <c r="CO165" s="46"/>
      <c r="CP165" s="46"/>
      <c r="CQ165" s="46"/>
      <c r="CR165" s="46"/>
      <c r="CS165" s="46"/>
      <c r="CT165" s="46"/>
      <c r="CU165" s="46"/>
      <c r="CV165" s="46"/>
      <c r="CW165" s="46"/>
      <c r="CX165" s="46"/>
      <c r="CY165" s="46"/>
      <c r="CZ165" s="46"/>
      <c r="DA165" s="46"/>
      <c r="DB165" s="46"/>
      <c r="DC165" s="46"/>
      <c r="DD165" s="46"/>
      <c r="DE165" s="46"/>
      <c r="DF165" s="46"/>
      <c r="DG165" s="46"/>
      <c r="DH165" s="46"/>
      <c r="DI165" s="46"/>
      <c r="DJ165" s="46"/>
      <c r="DK165" s="46"/>
      <c r="DL165" s="46"/>
      <c r="DM165" s="46"/>
      <c r="DN165" s="46"/>
      <c r="DO165" s="46"/>
      <c r="DP165" s="46"/>
      <c r="DQ165" s="46"/>
      <c r="DR165" s="46"/>
      <c r="DS165" s="46"/>
      <c r="DT165" s="46"/>
      <c r="DU165" s="46"/>
      <c r="DV165" s="46"/>
      <c r="DW165" s="46"/>
      <c r="DX165" s="46"/>
      <c r="DY165" s="46"/>
      <c r="DZ165" s="46"/>
      <c r="EA165" s="46"/>
      <c r="EB165" s="46"/>
      <c r="EC165" s="46"/>
      <c r="ED165" s="46"/>
      <c r="EE165" s="46"/>
      <c r="EF165" s="46"/>
      <c r="EG165" s="46"/>
      <c r="EH165" s="46"/>
      <c r="EI165" s="46"/>
      <c r="EJ165" s="46"/>
      <c r="EK165" s="46"/>
      <c r="EL165" s="46"/>
      <c r="EM165" s="46"/>
      <c r="EN165" s="46"/>
      <c r="EO165" s="46"/>
      <c r="EP165" s="46"/>
      <c r="EQ165" s="46"/>
      <c r="ER165" s="46"/>
      <c r="ES165" s="46"/>
      <c r="ET165" s="46"/>
      <c r="EU165" s="46"/>
      <c r="EV165" s="46"/>
      <c r="EW165" s="46"/>
      <c r="EX165" s="46"/>
      <c r="EY165" s="46"/>
      <c r="EZ165" s="46"/>
      <c r="FA165" s="46"/>
      <c r="FB165" s="46"/>
      <c r="FC165" s="46"/>
      <c r="FD165" s="46"/>
      <c r="FE165" s="46"/>
      <c r="FF165" s="46"/>
      <c r="FG165" s="46"/>
      <c r="FH165" s="46"/>
      <c r="FI165" s="46"/>
      <c r="FJ165" s="46"/>
      <c r="FK165" s="46"/>
      <c r="FL165" s="46"/>
      <c r="FM165" s="46"/>
      <c r="FN165" s="46"/>
      <c r="FO165" s="46"/>
      <c r="FP165" s="46"/>
      <c r="FQ165" s="46"/>
      <c r="FR165" s="46"/>
      <c r="FS165" s="46"/>
      <c r="FT165" s="46"/>
      <c r="FU165" s="46"/>
      <c r="FV165" s="46"/>
      <c r="FW165" s="46"/>
      <c r="FX165" s="46"/>
      <c r="FY165" s="46"/>
      <c r="FZ165" s="46"/>
      <c r="GA165" s="46"/>
      <c r="GB165" s="46"/>
      <c r="GC165" s="46"/>
      <c r="GD165" s="46"/>
      <c r="GE165" s="46"/>
      <c r="GF165" s="46"/>
      <c r="GG165" s="46"/>
      <c r="GH165" s="46"/>
      <c r="GI165" s="46"/>
      <c r="GJ165" s="46"/>
      <c r="GK165" s="46"/>
      <c r="GL165" s="46"/>
      <c r="GM165" s="46"/>
      <c r="GN165" s="46"/>
      <c r="GO165" s="46"/>
      <c r="GP165" s="46"/>
      <c r="GQ165" s="46"/>
      <c r="GR165" s="46"/>
      <c r="GS165" s="46"/>
      <c r="GT165" s="46"/>
      <c r="GU165" s="46"/>
      <c r="GV165" s="46"/>
      <c r="GW165" s="46"/>
      <c r="GX165" s="46"/>
      <c r="GY165" s="46"/>
      <c r="GZ165" s="46"/>
      <c r="HA165" s="46"/>
      <c r="HB165" s="46"/>
      <c r="HC165" s="46"/>
      <c r="HD165" s="46"/>
      <c r="HE165" s="46"/>
      <c r="HF165" s="46"/>
      <c r="HG165" s="46"/>
      <c r="HH165" s="46"/>
      <c r="HI165" s="46"/>
      <c r="HJ165" s="46"/>
      <c r="HK165" s="46"/>
      <c r="HL165" s="46"/>
      <c r="HM165" s="46"/>
      <c r="HN165" s="46"/>
      <c r="HO165" s="46"/>
      <c r="HP165" s="46"/>
      <c r="HQ165" s="46"/>
      <c r="HR165" s="46"/>
      <c r="HS165" s="46"/>
      <c r="HT165" s="46"/>
      <c r="HU165" s="46"/>
      <c r="HV165" s="46"/>
      <c r="HW165" s="46"/>
      <c r="HX165" s="46"/>
      <c r="HY165" s="46"/>
      <c r="HZ165" s="46"/>
      <c r="IA165" s="46"/>
      <c r="IB165" s="46"/>
      <c r="IC165" s="46"/>
      <c r="ID165" s="46"/>
      <c r="IE165" s="46"/>
      <c r="IF165" s="46"/>
      <c r="IG165" s="46"/>
      <c r="IH165" s="46"/>
      <c r="II165" s="46"/>
      <c r="IJ165" s="46"/>
      <c r="IK165" s="46"/>
      <c r="IL165" s="46"/>
      <c r="IM165" s="46"/>
      <c r="IN165" s="46"/>
      <c r="IO165" s="46"/>
      <c r="IP165" s="46"/>
      <c r="IQ165" s="46"/>
      <c r="IR165" s="46"/>
      <c r="IS165" s="46"/>
      <c r="IT165" s="46"/>
      <c r="IU165" s="46"/>
      <c r="IV165" s="46"/>
      <c r="IW165" s="46"/>
    </row>
    <row r="166" spans="1:257" ht="15.75" customHeight="1">
      <c r="A166" s="23"/>
      <c r="B166" s="145"/>
      <c r="C166" s="120"/>
      <c r="D166" s="126"/>
      <c r="E166" s="127"/>
      <c r="F166" s="24"/>
      <c r="G166" s="128"/>
      <c r="H166" s="25"/>
      <c r="I166" s="25"/>
      <c r="J166" s="25"/>
      <c r="K166" s="25"/>
      <c r="L166" s="26"/>
      <c r="M166" s="26"/>
      <c r="N166" s="27"/>
      <c r="O166" s="26"/>
      <c r="P166" s="27"/>
      <c r="Q166" s="26"/>
      <c r="R166" s="28"/>
      <c r="S166" s="29"/>
      <c r="T166" s="30"/>
      <c r="U166" s="30"/>
      <c r="V166" s="30"/>
      <c r="W166" s="30"/>
      <c r="X166" s="30"/>
      <c r="Y166" s="31"/>
      <c r="Z166" s="26"/>
      <c r="AA166" s="26"/>
      <c r="AB166" s="26"/>
      <c r="AC166" s="26"/>
      <c r="AD166" s="26"/>
      <c r="AE166" s="26"/>
      <c r="AF166" s="26"/>
      <c r="AG166" s="26"/>
      <c r="AH166" s="26"/>
      <c r="AI166" s="26"/>
      <c r="AJ166" s="26"/>
      <c r="AK166" s="26"/>
      <c r="AL166" s="26"/>
      <c r="AM166" s="26"/>
      <c r="AN166" s="26"/>
      <c r="AO166" s="26"/>
      <c r="AP166" s="26"/>
      <c r="AQ166" s="26"/>
      <c r="AR166" s="26"/>
      <c r="AS166" s="26"/>
      <c r="AT166" s="26"/>
      <c r="AU166" s="26"/>
      <c r="AV166" s="26"/>
      <c r="AW166" s="26"/>
      <c r="AX166" s="26"/>
      <c r="AY166" s="26"/>
      <c r="AZ166" s="26"/>
      <c r="BA166" s="26"/>
      <c r="BB166" s="26"/>
      <c r="BC166" s="26"/>
      <c r="BD166" s="26"/>
      <c r="BE166" s="26"/>
      <c r="BF166" s="26"/>
      <c r="BG166" s="26"/>
      <c r="BH166" s="26"/>
      <c r="BI166" s="26"/>
      <c r="BJ166" s="26"/>
      <c r="BK166" s="26"/>
      <c r="BL166" s="26"/>
      <c r="BM166" s="26"/>
      <c r="BN166" s="26"/>
      <c r="BO166" s="26"/>
      <c r="BP166" s="26"/>
      <c r="BQ166" s="26"/>
      <c r="BR166" s="26"/>
      <c r="BS166" s="26"/>
      <c r="BT166" s="26"/>
      <c r="BU166" s="26"/>
      <c r="BV166" s="26"/>
      <c r="BW166" s="26"/>
      <c r="BX166" s="26"/>
      <c r="BY166" s="26"/>
      <c r="BZ166" s="26"/>
      <c r="CA166" s="26"/>
      <c r="CB166" s="26"/>
      <c r="CC166" s="26"/>
      <c r="CD166" s="26"/>
      <c r="CE166" s="26"/>
      <c r="CF166" s="26"/>
      <c r="CG166" s="26"/>
      <c r="CH166" s="26"/>
      <c r="CI166" s="26"/>
      <c r="CJ166" s="26"/>
      <c r="CK166" s="26"/>
      <c r="CL166" s="26"/>
      <c r="CM166" s="26"/>
      <c r="CN166" s="26"/>
      <c r="CO166" s="26"/>
      <c r="CP166" s="26"/>
      <c r="CQ166" s="26"/>
      <c r="CR166" s="26"/>
      <c r="CS166" s="26"/>
      <c r="CT166" s="26"/>
      <c r="CU166" s="26"/>
      <c r="CV166" s="26"/>
      <c r="CW166" s="26"/>
      <c r="CX166" s="26"/>
      <c r="CY166" s="26"/>
      <c r="CZ166" s="26"/>
      <c r="DA166" s="26"/>
      <c r="DB166" s="26"/>
      <c r="DC166" s="26"/>
      <c r="DD166" s="26"/>
      <c r="DE166" s="26"/>
      <c r="DF166" s="26"/>
      <c r="DG166" s="26"/>
      <c r="DH166" s="26"/>
      <c r="DI166" s="26"/>
      <c r="DJ166" s="26"/>
      <c r="DK166" s="26"/>
      <c r="DL166" s="26"/>
      <c r="DM166" s="26"/>
      <c r="DN166" s="26"/>
      <c r="DO166" s="26"/>
      <c r="DP166" s="26"/>
      <c r="DQ166" s="26"/>
      <c r="DR166" s="26"/>
      <c r="DS166" s="26"/>
      <c r="DT166" s="26"/>
      <c r="DU166" s="26"/>
      <c r="DV166" s="26"/>
      <c r="DW166" s="26"/>
      <c r="DX166" s="26"/>
      <c r="DY166" s="26"/>
      <c r="DZ166" s="26"/>
      <c r="EA166" s="26"/>
      <c r="EB166" s="26"/>
      <c r="EC166" s="26"/>
      <c r="ED166" s="26"/>
      <c r="EE166" s="26"/>
      <c r="EF166" s="26"/>
      <c r="EG166" s="26"/>
      <c r="EH166" s="26"/>
      <c r="EI166" s="26"/>
      <c r="EJ166" s="26"/>
      <c r="EK166" s="26"/>
      <c r="EL166" s="26"/>
      <c r="EM166" s="26"/>
      <c r="EN166" s="26"/>
      <c r="EO166" s="26"/>
      <c r="EP166" s="26"/>
      <c r="EQ166" s="26"/>
      <c r="ER166" s="26"/>
      <c r="ES166" s="26"/>
      <c r="ET166" s="26"/>
      <c r="EU166" s="26"/>
      <c r="EV166" s="26"/>
      <c r="EW166" s="26"/>
      <c r="EX166" s="26"/>
      <c r="EY166" s="26"/>
      <c r="EZ166" s="26"/>
      <c r="FA166" s="26"/>
      <c r="FB166" s="26"/>
      <c r="FC166" s="26"/>
      <c r="FD166" s="26"/>
      <c r="FE166" s="26"/>
      <c r="FF166" s="26"/>
      <c r="FG166" s="26"/>
      <c r="FH166" s="26"/>
      <c r="FI166" s="26"/>
      <c r="FJ166" s="26"/>
      <c r="FK166" s="26"/>
      <c r="FL166" s="26"/>
      <c r="FM166" s="26"/>
      <c r="FN166" s="26"/>
      <c r="FO166" s="26"/>
      <c r="FP166" s="26"/>
      <c r="FQ166" s="26"/>
      <c r="FR166" s="26"/>
      <c r="FS166" s="26"/>
      <c r="FT166" s="26"/>
      <c r="FU166" s="26"/>
      <c r="FV166" s="26"/>
      <c r="FW166" s="26"/>
      <c r="FX166" s="26"/>
      <c r="FY166" s="26"/>
      <c r="FZ166" s="26"/>
      <c r="GA166" s="26"/>
      <c r="GB166" s="26"/>
      <c r="GC166" s="26"/>
      <c r="GD166" s="26"/>
      <c r="GE166" s="26"/>
      <c r="GF166" s="26"/>
      <c r="GG166" s="26"/>
      <c r="GH166" s="26"/>
      <c r="GI166" s="26"/>
      <c r="GJ166" s="26"/>
      <c r="GK166" s="26"/>
      <c r="GL166" s="26"/>
      <c r="GM166" s="26"/>
      <c r="GN166" s="26"/>
      <c r="GO166" s="26"/>
      <c r="GP166" s="26"/>
      <c r="GQ166" s="26"/>
      <c r="GR166" s="26"/>
      <c r="GS166" s="26"/>
      <c r="GT166" s="26"/>
      <c r="GU166" s="26"/>
      <c r="GV166" s="26"/>
      <c r="GW166" s="26"/>
      <c r="GX166" s="26"/>
      <c r="GY166" s="26"/>
      <c r="GZ166" s="26"/>
      <c r="HA166" s="26"/>
      <c r="HB166" s="26"/>
      <c r="HC166" s="26"/>
      <c r="HD166" s="26"/>
      <c r="HE166" s="26"/>
      <c r="HF166" s="26"/>
      <c r="HG166" s="26"/>
      <c r="HH166" s="26"/>
      <c r="HI166" s="26"/>
      <c r="HJ166" s="26"/>
      <c r="HK166" s="26"/>
      <c r="HL166" s="26"/>
      <c r="HM166" s="26"/>
      <c r="HN166" s="26"/>
      <c r="HO166" s="26"/>
      <c r="HP166" s="26"/>
      <c r="HQ166" s="26"/>
      <c r="HR166" s="26"/>
      <c r="HS166" s="26"/>
      <c r="HT166" s="26"/>
      <c r="HU166" s="26"/>
      <c r="HV166" s="26"/>
      <c r="HW166" s="26"/>
      <c r="HX166" s="26"/>
      <c r="HY166" s="26"/>
      <c r="HZ166" s="26"/>
      <c r="IA166" s="26"/>
      <c r="IB166" s="26"/>
      <c r="IC166" s="26"/>
      <c r="ID166" s="26"/>
      <c r="IE166" s="26"/>
      <c r="IF166" s="26"/>
      <c r="IG166" s="26"/>
      <c r="IH166" s="26"/>
      <c r="II166" s="26"/>
      <c r="IJ166" s="26"/>
      <c r="IK166" s="26"/>
      <c r="IL166" s="26"/>
      <c r="IM166" s="26"/>
      <c r="IN166" s="26"/>
      <c r="IO166" s="26"/>
      <c r="IP166" s="26"/>
      <c r="IQ166" s="26"/>
      <c r="IR166" s="26"/>
      <c r="IS166" s="26"/>
      <c r="IT166" s="26"/>
      <c r="IU166" s="26"/>
      <c r="IV166" s="26"/>
      <c r="IW166" s="26"/>
    </row>
    <row r="167" spans="1:257" ht="63" customHeight="1">
      <c r="B167" s="2" t="s">
        <v>148</v>
      </c>
      <c r="C167" s="147" t="s">
        <v>149</v>
      </c>
      <c r="D167" s="109" t="s">
        <v>63</v>
      </c>
      <c r="E167" s="163">
        <v>2</v>
      </c>
      <c r="F167" s="246"/>
      <c r="G167" s="43">
        <f>(F167*E167)</f>
        <v>0</v>
      </c>
      <c r="H167" s="51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  <c r="IQ167"/>
      <c r="IR167"/>
      <c r="IS167"/>
      <c r="IT167"/>
      <c r="IU167"/>
      <c r="IV167"/>
      <c r="IW167"/>
    </row>
    <row r="168" spans="1:257" ht="15.75" customHeight="1">
      <c r="C168" s="147"/>
      <c r="D168" s="109"/>
      <c r="E168" s="163"/>
      <c r="F168" s="249"/>
      <c r="G168" s="46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  <c r="IQ168"/>
      <c r="IR168"/>
      <c r="IS168"/>
      <c r="IT168"/>
      <c r="IU168"/>
      <c r="IV168"/>
      <c r="IW168"/>
    </row>
    <row r="169" spans="1:257" ht="94.5" customHeight="1">
      <c r="B169" s="2" t="s">
        <v>150</v>
      </c>
      <c r="C169" s="97" t="s">
        <v>151</v>
      </c>
      <c r="F169" s="249"/>
      <c r="G169" s="46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  <c r="IQ169"/>
      <c r="IR169"/>
      <c r="IS169"/>
      <c r="IT169"/>
      <c r="IU169"/>
      <c r="IV169"/>
      <c r="IW169"/>
    </row>
    <row r="170" spans="1:257" ht="15.75" customHeight="1">
      <c r="C170" s="97" t="s">
        <v>152</v>
      </c>
      <c r="D170" s="4" t="s">
        <v>82</v>
      </c>
      <c r="E170" s="93">
        <v>330</v>
      </c>
      <c r="F170" s="246"/>
      <c r="G170" s="43">
        <f>(F170*E170)</f>
        <v>0</v>
      </c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  <c r="IQ170"/>
      <c r="IR170"/>
      <c r="IS170"/>
      <c r="IT170"/>
      <c r="IU170"/>
      <c r="IV170"/>
      <c r="IW170"/>
    </row>
    <row r="171" spans="1:257" ht="15.75" customHeight="1">
      <c r="C171" s="97" t="s">
        <v>153</v>
      </c>
      <c r="D171" s="4" t="s">
        <v>82</v>
      </c>
      <c r="E171" s="93">
        <v>80</v>
      </c>
      <c r="F171" s="246"/>
      <c r="G171" s="43">
        <f>(F171*E171)</f>
        <v>0</v>
      </c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  <c r="IQ171"/>
      <c r="IR171"/>
      <c r="IS171"/>
      <c r="IT171"/>
      <c r="IU171"/>
      <c r="IV171"/>
      <c r="IW171"/>
    </row>
    <row r="172" spans="1:257" ht="15.75" customHeight="1">
      <c r="C172" s="97"/>
      <c r="F172" s="249"/>
      <c r="G172" s="46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  <c r="IQ172"/>
      <c r="IR172"/>
      <c r="IS172"/>
      <c r="IT172"/>
      <c r="IU172"/>
      <c r="IV172"/>
      <c r="IW172"/>
    </row>
    <row r="173" spans="1:257" ht="47.25" customHeight="1">
      <c r="B173" s="2" t="s">
        <v>154</v>
      </c>
      <c r="C173" s="147" t="s">
        <v>155</v>
      </c>
      <c r="D173" s="109"/>
      <c r="E173" s="163"/>
      <c r="F173" s="249"/>
      <c r="G173" s="46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  <c r="IQ173"/>
      <c r="IR173"/>
      <c r="IS173"/>
      <c r="IT173"/>
      <c r="IU173"/>
      <c r="IV173"/>
      <c r="IW173"/>
    </row>
    <row r="174" spans="1:257" ht="15.75" customHeight="1">
      <c r="C174" s="147" t="s">
        <v>156</v>
      </c>
      <c r="D174" s="109" t="s">
        <v>69</v>
      </c>
      <c r="E174" s="163">
        <v>33</v>
      </c>
      <c r="F174" s="246"/>
      <c r="G174" s="43">
        <f>(F174*E174)</f>
        <v>0</v>
      </c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  <c r="IQ174"/>
      <c r="IR174"/>
      <c r="IS174"/>
      <c r="IT174"/>
      <c r="IU174"/>
      <c r="IV174"/>
      <c r="IW174"/>
    </row>
    <row r="175" spans="1:257" ht="15.75" customHeight="1">
      <c r="C175" s="97"/>
      <c r="F175" s="249"/>
      <c r="G175" s="46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  <c r="IQ175"/>
      <c r="IR175"/>
      <c r="IS175"/>
      <c r="IT175"/>
      <c r="IU175"/>
      <c r="IV175"/>
      <c r="IW175"/>
    </row>
    <row r="176" spans="1:257" ht="47.25" customHeight="1">
      <c r="A176" s="9"/>
      <c r="B176" s="2" t="s">
        <v>157</v>
      </c>
      <c r="C176" s="164" t="s">
        <v>158</v>
      </c>
      <c r="D176" s="109" t="s">
        <v>159</v>
      </c>
      <c r="E176" s="163">
        <v>30</v>
      </c>
      <c r="F176" s="246"/>
      <c r="G176" s="43">
        <f>(F176*E176)</f>
        <v>0</v>
      </c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  <c r="AA176" s="52"/>
      <c r="AB176" s="52"/>
      <c r="AC176" s="52"/>
      <c r="AD176" s="52"/>
      <c r="AE176" s="52"/>
      <c r="AF176" s="52"/>
      <c r="AG176" s="52"/>
      <c r="AH176" s="52"/>
      <c r="AI176" s="52"/>
      <c r="AJ176" s="52"/>
      <c r="AK176" s="52"/>
      <c r="AL176" s="52"/>
      <c r="AM176" s="52"/>
      <c r="AN176" s="52"/>
      <c r="AO176" s="52"/>
      <c r="AP176" s="52"/>
      <c r="AQ176" s="52"/>
      <c r="AR176" s="52"/>
      <c r="AS176" s="52"/>
      <c r="AT176" s="52"/>
      <c r="AU176" s="52"/>
      <c r="AV176" s="52"/>
      <c r="AW176" s="52"/>
      <c r="AX176" s="52"/>
      <c r="AY176" s="52"/>
      <c r="AZ176" s="52"/>
      <c r="BA176" s="52"/>
      <c r="BB176" s="52"/>
      <c r="BC176" s="52"/>
      <c r="BD176" s="52"/>
      <c r="BE176" s="52"/>
      <c r="BF176" s="52"/>
      <c r="BG176" s="52"/>
      <c r="BH176" s="52"/>
      <c r="BI176" s="52"/>
      <c r="BJ176" s="52"/>
      <c r="BK176" s="52"/>
      <c r="BL176" s="52"/>
      <c r="BM176" s="52"/>
      <c r="BN176" s="52"/>
      <c r="BO176" s="52"/>
      <c r="BP176" s="52"/>
      <c r="BQ176" s="52"/>
      <c r="BR176" s="52"/>
      <c r="BS176" s="52"/>
      <c r="BT176" s="52"/>
      <c r="BU176" s="52"/>
      <c r="BV176" s="52"/>
      <c r="BW176" s="52"/>
      <c r="BX176" s="52"/>
      <c r="BY176" s="52"/>
      <c r="BZ176" s="52"/>
      <c r="CA176" s="52"/>
      <c r="CB176" s="52"/>
      <c r="CC176" s="52"/>
      <c r="CD176" s="52"/>
      <c r="CE176" s="52"/>
      <c r="CF176" s="52"/>
      <c r="CG176" s="52"/>
      <c r="CH176" s="52"/>
      <c r="CI176" s="52"/>
      <c r="CJ176" s="52"/>
      <c r="CK176" s="52"/>
      <c r="CL176" s="52"/>
      <c r="CM176" s="52"/>
      <c r="CN176" s="52"/>
      <c r="CO176" s="52"/>
      <c r="CP176" s="52"/>
      <c r="CQ176" s="52"/>
      <c r="CR176" s="52"/>
      <c r="CS176" s="52"/>
      <c r="CT176" s="52"/>
      <c r="CU176" s="52"/>
      <c r="CV176" s="52"/>
      <c r="CW176" s="52"/>
      <c r="CX176" s="52"/>
      <c r="CY176" s="52"/>
      <c r="CZ176" s="52"/>
      <c r="DA176" s="52"/>
      <c r="DB176" s="52"/>
      <c r="DC176" s="52"/>
      <c r="DD176" s="52"/>
      <c r="DE176" s="52"/>
      <c r="DF176" s="52"/>
      <c r="DG176" s="52"/>
      <c r="DH176" s="52"/>
      <c r="DI176" s="52"/>
      <c r="DJ176" s="52"/>
      <c r="DK176" s="52"/>
      <c r="DL176" s="52"/>
      <c r="DM176" s="52"/>
      <c r="DN176" s="52"/>
      <c r="DO176" s="52"/>
      <c r="DP176" s="52"/>
      <c r="DQ176" s="52"/>
      <c r="DR176" s="52"/>
      <c r="DS176" s="52"/>
      <c r="DT176" s="52"/>
      <c r="DU176" s="52"/>
      <c r="DV176" s="52"/>
      <c r="DW176" s="52"/>
      <c r="DX176" s="52"/>
      <c r="DY176" s="52"/>
      <c r="DZ176" s="52"/>
      <c r="EA176" s="52"/>
      <c r="EB176" s="52"/>
      <c r="EC176" s="52"/>
      <c r="ED176" s="52"/>
      <c r="EE176" s="52"/>
      <c r="EF176" s="52"/>
      <c r="EG176" s="52"/>
      <c r="EH176" s="52"/>
      <c r="EI176" s="52"/>
      <c r="EJ176" s="52"/>
      <c r="EK176" s="52"/>
      <c r="EL176" s="52"/>
      <c r="EM176" s="52"/>
      <c r="EN176" s="52"/>
      <c r="EO176" s="52"/>
      <c r="EP176" s="52"/>
      <c r="EQ176" s="52"/>
      <c r="ER176" s="52"/>
      <c r="ES176" s="52"/>
      <c r="ET176" s="52"/>
      <c r="EU176" s="52"/>
      <c r="EV176" s="52"/>
      <c r="EW176" s="52"/>
      <c r="EX176" s="52"/>
      <c r="EY176" s="52"/>
      <c r="EZ176" s="52"/>
      <c r="FA176" s="52"/>
      <c r="FB176" s="52"/>
      <c r="FC176" s="52"/>
      <c r="FD176" s="52"/>
      <c r="FE176" s="52"/>
      <c r="FF176" s="52"/>
      <c r="FG176" s="52"/>
      <c r="FH176" s="52"/>
      <c r="FI176" s="52"/>
      <c r="FJ176" s="52"/>
      <c r="FK176" s="52"/>
      <c r="FL176" s="52"/>
      <c r="FM176" s="52"/>
      <c r="FN176" s="52"/>
      <c r="FO176" s="52"/>
      <c r="FP176" s="52"/>
      <c r="FQ176" s="52"/>
      <c r="FR176" s="52"/>
      <c r="FS176" s="52"/>
      <c r="FT176" s="52"/>
      <c r="FU176" s="52"/>
      <c r="FV176" s="52"/>
      <c r="FW176" s="52"/>
      <c r="FX176" s="52"/>
      <c r="FY176" s="52"/>
      <c r="FZ176" s="52"/>
      <c r="GA176" s="52"/>
      <c r="GB176" s="52"/>
      <c r="GC176" s="52"/>
      <c r="GD176" s="52"/>
      <c r="GE176" s="52"/>
      <c r="GF176" s="52"/>
      <c r="GG176" s="52"/>
      <c r="GH176" s="52"/>
      <c r="GI176" s="52"/>
      <c r="GJ176" s="52"/>
      <c r="GK176" s="52"/>
      <c r="GL176" s="52"/>
      <c r="GM176" s="52"/>
      <c r="GN176" s="52"/>
      <c r="GO176" s="52"/>
      <c r="GP176" s="52"/>
      <c r="GQ176" s="52"/>
      <c r="GR176" s="52"/>
      <c r="GS176" s="52"/>
      <c r="GT176" s="52"/>
      <c r="GU176" s="52"/>
      <c r="GV176" s="52"/>
      <c r="GW176" s="52"/>
      <c r="GX176" s="52"/>
      <c r="GY176" s="52"/>
      <c r="GZ176" s="52"/>
      <c r="HA176" s="52"/>
      <c r="HB176" s="52"/>
      <c r="HC176" s="52"/>
      <c r="HD176" s="52"/>
      <c r="HE176" s="52"/>
      <c r="HF176" s="52"/>
      <c r="HG176" s="52"/>
      <c r="HH176" s="52"/>
      <c r="HI176" s="52"/>
      <c r="HJ176" s="52"/>
      <c r="HK176" s="52"/>
      <c r="HL176" s="52"/>
      <c r="HM176" s="52"/>
      <c r="HN176" s="52"/>
      <c r="HO176" s="52"/>
      <c r="HP176" s="52"/>
      <c r="HQ176" s="52"/>
      <c r="HR176" s="52"/>
      <c r="HS176" s="52"/>
      <c r="HT176" s="52"/>
      <c r="HU176" s="52"/>
      <c r="HV176" s="52"/>
      <c r="HW176" s="52"/>
      <c r="HX176" s="52"/>
      <c r="HY176" s="52"/>
      <c r="HZ176" s="52"/>
      <c r="IA176" s="52"/>
      <c r="IB176" s="52"/>
      <c r="IC176" s="52"/>
      <c r="ID176" s="52"/>
      <c r="IE176" s="52"/>
      <c r="IF176" s="52"/>
      <c r="IG176" s="52"/>
      <c r="IH176" s="52"/>
      <c r="II176" s="52"/>
      <c r="IJ176" s="52"/>
      <c r="IK176" s="52"/>
      <c r="IL176" s="52"/>
      <c r="IM176" s="52"/>
      <c r="IN176" s="52"/>
      <c r="IO176" s="52"/>
      <c r="IP176" s="52"/>
      <c r="IQ176" s="52"/>
      <c r="IR176" s="52"/>
      <c r="IS176" s="52"/>
      <c r="IT176" s="52"/>
      <c r="IU176" s="52"/>
      <c r="IV176" s="52"/>
      <c r="IW176" s="52"/>
    </row>
    <row r="177" spans="1:257" ht="15.75" customHeight="1">
      <c r="A177" s="9"/>
      <c r="B177" s="108"/>
      <c r="C177" s="164"/>
      <c r="D177" s="109"/>
      <c r="E177" s="163"/>
      <c r="F177" s="252"/>
      <c r="G177" s="165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  <c r="AA177" s="52"/>
      <c r="AB177" s="52"/>
      <c r="AC177" s="52"/>
      <c r="AD177" s="52"/>
      <c r="AE177" s="52"/>
      <c r="AF177" s="52"/>
      <c r="AG177" s="52"/>
      <c r="AH177" s="52"/>
      <c r="AI177" s="52"/>
      <c r="AJ177" s="52"/>
      <c r="AK177" s="52"/>
      <c r="AL177" s="52"/>
      <c r="AM177" s="52"/>
      <c r="AN177" s="52"/>
      <c r="AO177" s="52"/>
      <c r="AP177" s="52"/>
      <c r="AQ177" s="52"/>
      <c r="AR177" s="52"/>
      <c r="AS177" s="52"/>
      <c r="AT177" s="52"/>
      <c r="AU177" s="52"/>
      <c r="AV177" s="52"/>
      <c r="AW177" s="52"/>
      <c r="AX177" s="52"/>
      <c r="AY177" s="52"/>
      <c r="AZ177" s="52"/>
      <c r="BA177" s="52"/>
      <c r="BB177" s="52"/>
      <c r="BC177" s="52"/>
      <c r="BD177" s="52"/>
      <c r="BE177" s="52"/>
      <c r="BF177" s="52"/>
      <c r="BG177" s="52"/>
      <c r="BH177" s="52"/>
      <c r="BI177" s="52"/>
      <c r="BJ177" s="52"/>
      <c r="BK177" s="52"/>
      <c r="BL177" s="52"/>
      <c r="BM177" s="52"/>
      <c r="BN177" s="52"/>
      <c r="BO177" s="52"/>
      <c r="BP177" s="52"/>
      <c r="BQ177" s="52"/>
      <c r="BR177" s="52"/>
      <c r="BS177" s="52"/>
      <c r="BT177" s="52"/>
      <c r="BU177" s="52"/>
      <c r="BV177" s="52"/>
      <c r="BW177" s="52"/>
      <c r="BX177" s="52"/>
      <c r="BY177" s="52"/>
      <c r="BZ177" s="52"/>
      <c r="CA177" s="52"/>
      <c r="CB177" s="52"/>
      <c r="CC177" s="52"/>
      <c r="CD177" s="52"/>
      <c r="CE177" s="52"/>
      <c r="CF177" s="52"/>
      <c r="CG177" s="52"/>
      <c r="CH177" s="52"/>
      <c r="CI177" s="52"/>
      <c r="CJ177" s="52"/>
      <c r="CK177" s="52"/>
      <c r="CL177" s="52"/>
      <c r="CM177" s="52"/>
      <c r="CN177" s="52"/>
      <c r="CO177" s="52"/>
      <c r="CP177" s="52"/>
      <c r="CQ177" s="52"/>
      <c r="CR177" s="52"/>
      <c r="CS177" s="52"/>
      <c r="CT177" s="52"/>
      <c r="CU177" s="52"/>
      <c r="CV177" s="52"/>
      <c r="CW177" s="52"/>
      <c r="CX177" s="52"/>
      <c r="CY177" s="52"/>
      <c r="CZ177" s="52"/>
      <c r="DA177" s="52"/>
      <c r="DB177" s="52"/>
      <c r="DC177" s="52"/>
      <c r="DD177" s="52"/>
      <c r="DE177" s="52"/>
      <c r="DF177" s="52"/>
      <c r="DG177" s="52"/>
      <c r="DH177" s="52"/>
      <c r="DI177" s="52"/>
      <c r="DJ177" s="52"/>
      <c r="DK177" s="52"/>
      <c r="DL177" s="52"/>
      <c r="DM177" s="52"/>
      <c r="DN177" s="52"/>
      <c r="DO177" s="52"/>
      <c r="DP177" s="52"/>
      <c r="DQ177" s="52"/>
      <c r="DR177" s="52"/>
      <c r="DS177" s="52"/>
      <c r="DT177" s="52"/>
      <c r="DU177" s="52"/>
      <c r="DV177" s="52"/>
      <c r="DW177" s="52"/>
      <c r="DX177" s="52"/>
      <c r="DY177" s="52"/>
      <c r="DZ177" s="52"/>
      <c r="EA177" s="52"/>
      <c r="EB177" s="52"/>
      <c r="EC177" s="52"/>
      <c r="ED177" s="52"/>
      <c r="EE177" s="52"/>
      <c r="EF177" s="52"/>
      <c r="EG177" s="52"/>
      <c r="EH177" s="52"/>
      <c r="EI177" s="52"/>
      <c r="EJ177" s="52"/>
      <c r="EK177" s="52"/>
      <c r="EL177" s="52"/>
      <c r="EM177" s="52"/>
      <c r="EN177" s="52"/>
      <c r="EO177" s="52"/>
      <c r="EP177" s="52"/>
      <c r="EQ177" s="52"/>
      <c r="ER177" s="52"/>
      <c r="ES177" s="52"/>
      <c r="ET177" s="52"/>
      <c r="EU177" s="52"/>
      <c r="EV177" s="52"/>
      <c r="EW177" s="52"/>
      <c r="EX177" s="52"/>
      <c r="EY177" s="52"/>
      <c r="EZ177" s="52"/>
      <c r="FA177" s="52"/>
      <c r="FB177" s="52"/>
      <c r="FC177" s="52"/>
      <c r="FD177" s="52"/>
      <c r="FE177" s="52"/>
      <c r="FF177" s="52"/>
      <c r="FG177" s="52"/>
      <c r="FH177" s="52"/>
      <c r="FI177" s="52"/>
      <c r="FJ177" s="52"/>
      <c r="FK177" s="52"/>
      <c r="FL177" s="52"/>
      <c r="FM177" s="52"/>
      <c r="FN177" s="52"/>
      <c r="FO177" s="52"/>
      <c r="FP177" s="52"/>
      <c r="FQ177" s="52"/>
      <c r="FR177" s="52"/>
      <c r="FS177" s="52"/>
      <c r="FT177" s="52"/>
      <c r="FU177" s="52"/>
      <c r="FV177" s="52"/>
      <c r="FW177" s="52"/>
      <c r="FX177" s="52"/>
      <c r="FY177" s="52"/>
      <c r="FZ177" s="52"/>
      <c r="GA177" s="52"/>
      <c r="GB177" s="52"/>
      <c r="GC177" s="52"/>
      <c r="GD177" s="52"/>
      <c r="GE177" s="52"/>
      <c r="GF177" s="52"/>
      <c r="GG177" s="52"/>
      <c r="GH177" s="52"/>
      <c r="GI177" s="52"/>
      <c r="GJ177" s="52"/>
      <c r="GK177" s="52"/>
      <c r="GL177" s="52"/>
      <c r="GM177" s="52"/>
      <c r="GN177" s="52"/>
      <c r="GO177" s="52"/>
      <c r="GP177" s="52"/>
      <c r="GQ177" s="52"/>
      <c r="GR177" s="52"/>
      <c r="GS177" s="52"/>
      <c r="GT177" s="52"/>
      <c r="GU177" s="52"/>
      <c r="GV177" s="52"/>
      <c r="GW177" s="52"/>
      <c r="GX177" s="52"/>
      <c r="GY177" s="52"/>
      <c r="GZ177" s="52"/>
      <c r="HA177" s="52"/>
      <c r="HB177" s="52"/>
      <c r="HC177" s="52"/>
      <c r="HD177" s="52"/>
      <c r="HE177" s="52"/>
      <c r="HF177" s="52"/>
      <c r="HG177" s="52"/>
      <c r="HH177" s="52"/>
      <c r="HI177" s="52"/>
      <c r="HJ177" s="52"/>
      <c r="HK177" s="52"/>
      <c r="HL177" s="52"/>
      <c r="HM177" s="52"/>
      <c r="HN177" s="52"/>
      <c r="HO177" s="52"/>
      <c r="HP177" s="52"/>
      <c r="HQ177" s="52"/>
      <c r="HR177" s="52"/>
      <c r="HS177" s="52"/>
      <c r="HT177" s="52"/>
      <c r="HU177" s="52"/>
      <c r="HV177" s="52"/>
      <c r="HW177" s="52"/>
      <c r="HX177" s="52"/>
      <c r="HY177" s="52"/>
      <c r="HZ177" s="52"/>
      <c r="IA177" s="52"/>
      <c r="IB177" s="52"/>
      <c r="IC177" s="52"/>
      <c r="ID177" s="52"/>
      <c r="IE177" s="52"/>
      <c r="IF177" s="52"/>
      <c r="IG177" s="52"/>
      <c r="IH177" s="52"/>
      <c r="II177" s="52"/>
      <c r="IJ177" s="52"/>
      <c r="IK177" s="52"/>
      <c r="IL177" s="52"/>
      <c r="IM177" s="52"/>
      <c r="IN177" s="52"/>
      <c r="IO177" s="52"/>
      <c r="IP177" s="52"/>
      <c r="IQ177" s="52"/>
      <c r="IR177" s="52"/>
      <c r="IS177" s="52"/>
      <c r="IT177" s="52"/>
      <c r="IU177" s="52"/>
      <c r="IV177" s="52"/>
      <c r="IW177" s="52"/>
    </row>
    <row r="178" spans="1:257" ht="18" customHeight="1">
      <c r="A178" s="9"/>
      <c r="B178" s="2" t="s">
        <v>160</v>
      </c>
      <c r="C178" s="147" t="s">
        <v>161</v>
      </c>
      <c r="D178" s="109" t="s">
        <v>63</v>
      </c>
      <c r="E178" s="163">
        <v>1</v>
      </c>
      <c r="F178" s="246"/>
      <c r="G178" s="43">
        <f>(F178*E178)</f>
        <v>0</v>
      </c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  <c r="AA178" s="52"/>
      <c r="AB178" s="52"/>
      <c r="AC178" s="52"/>
      <c r="AD178" s="52"/>
      <c r="AE178" s="52"/>
      <c r="AF178" s="52"/>
      <c r="AG178" s="52"/>
      <c r="AH178" s="52"/>
      <c r="AI178" s="52"/>
      <c r="AJ178" s="52"/>
      <c r="AK178" s="52"/>
      <c r="AL178" s="52"/>
      <c r="AM178" s="52"/>
      <c r="AN178" s="52"/>
      <c r="AO178" s="52"/>
      <c r="AP178" s="52"/>
      <c r="AQ178" s="52"/>
      <c r="AR178" s="52"/>
      <c r="AS178" s="52"/>
      <c r="AT178" s="52"/>
      <c r="AU178" s="52"/>
      <c r="AV178" s="52"/>
      <c r="AW178" s="52"/>
      <c r="AX178" s="52"/>
      <c r="AY178" s="52"/>
      <c r="AZ178" s="52"/>
      <c r="BA178" s="52"/>
      <c r="BB178" s="52"/>
      <c r="BC178" s="52"/>
      <c r="BD178" s="52"/>
      <c r="BE178" s="52"/>
      <c r="BF178" s="52"/>
      <c r="BG178" s="52"/>
      <c r="BH178" s="52"/>
      <c r="BI178" s="52"/>
      <c r="BJ178" s="52"/>
      <c r="BK178" s="52"/>
      <c r="BL178" s="52"/>
      <c r="BM178" s="52"/>
      <c r="BN178" s="52"/>
      <c r="BO178" s="52"/>
      <c r="BP178" s="52"/>
      <c r="BQ178" s="52"/>
      <c r="BR178" s="52"/>
      <c r="BS178" s="52"/>
      <c r="BT178" s="52"/>
      <c r="BU178" s="52"/>
      <c r="BV178" s="52"/>
      <c r="BW178" s="52"/>
      <c r="BX178" s="52"/>
      <c r="BY178" s="52"/>
      <c r="BZ178" s="52"/>
      <c r="CA178" s="52"/>
      <c r="CB178" s="52"/>
      <c r="CC178" s="52"/>
      <c r="CD178" s="52"/>
      <c r="CE178" s="52"/>
      <c r="CF178" s="52"/>
      <c r="CG178" s="52"/>
      <c r="CH178" s="52"/>
      <c r="CI178" s="52"/>
      <c r="CJ178" s="52"/>
      <c r="CK178" s="52"/>
      <c r="CL178" s="52"/>
      <c r="CM178" s="52"/>
      <c r="CN178" s="52"/>
      <c r="CO178" s="52"/>
      <c r="CP178" s="52"/>
      <c r="CQ178" s="52"/>
      <c r="CR178" s="52"/>
      <c r="CS178" s="52"/>
      <c r="CT178" s="52"/>
      <c r="CU178" s="52"/>
      <c r="CV178" s="52"/>
      <c r="CW178" s="52"/>
      <c r="CX178" s="52"/>
      <c r="CY178" s="52"/>
      <c r="CZ178" s="52"/>
      <c r="DA178" s="52"/>
      <c r="DB178" s="52"/>
      <c r="DC178" s="52"/>
      <c r="DD178" s="52"/>
      <c r="DE178" s="52"/>
      <c r="DF178" s="52"/>
      <c r="DG178" s="52"/>
      <c r="DH178" s="52"/>
      <c r="DI178" s="52"/>
      <c r="DJ178" s="52"/>
      <c r="DK178" s="52"/>
      <c r="DL178" s="52"/>
      <c r="DM178" s="52"/>
      <c r="DN178" s="52"/>
      <c r="DO178" s="52"/>
      <c r="DP178" s="52"/>
      <c r="DQ178" s="52"/>
      <c r="DR178" s="52"/>
      <c r="DS178" s="52"/>
      <c r="DT178" s="52"/>
      <c r="DU178" s="52"/>
      <c r="DV178" s="52"/>
      <c r="DW178" s="52"/>
      <c r="DX178" s="52"/>
      <c r="DY178" s="52"/>
      <c r="DZ178" s="52"/>
      <c r="EA178" s="52"/>
      <c r="EB178" s="52"/>
      <c r="EC178" s="52"/>
      <c r="ED178" s="52"/>
      <c r="EE178" s="52"/>
      <c r="EF178" s="52"/>
      <c r="EG178" s="52"/>
      <c r="EH178" s="52"/>
      <c r="EI178" s="52"/>
      <c r="EJ178" s="52"/>
      <c r="EK178" s="52"/>
      <c r="EL178" s="52"/>
      <c r="EM178" s="52"/>
      <c r="EN178" s="52"/>
      <c r="EO178" s="52"/>
      <c r="EP178" s="52"/>
      <c r="EQ178" s="52"/>
      <c r="ER178" s="52"/>
      <c r="ES178" s="52"/>
      <c r="ET178" s="52"/>
      <c r="EU178" s="52"/>
      <c r="EV178" s="52"/>
      <c r="EW178" s="52"/>
      <c r="EX178" s="52"/>
      <c r="EY178" s="52"/>
      <c r="EZ178" s="52"/>
      <c r="FA178" s="52"/>
      <c r="FB178" s="52"/>
      <c r="FC178" s="52"/>
      <c r="FD178" s="52"/>
      <c r="FE178" s="52"/>
      <c r="FF178" s="52"/>
      <c r="FG178" s="52"/>
      <c r="FH178" s="52"/>
      <c r="FI178" s="52"/>
      <c r="FJ178" s="52"/>
      <c r="FK178" s="52"/>
      <c r="FL178" s="52"/>
      <c r="FM178" s="52"/>
      <c r="FN178" s="52"/>
      <c r="FO178" s="52"/>
      <c r="FP178" s="52"/>
      <c r="FQ178" s="52"/>
      <c r="FR178" s="52"/>
      <c r="FS178" s="52"/>
      <c r="FT178" s="52"/>
      <c r="FU178" s="52"/>
      <c r="FV178" s="52"/>
      <c r="FW178" s="52"/>
      <c r="FX178" s="52"/>
      <c r="FY178" s="52"/>
      <c r="FZ178" s="52"/>
      <c r="GA178" s="52"/>
      <c r="GB178" s="52"/>
      <c r="GC178" s="52"/>
      <c r="GD178" s="52"/>
      <c r="GE178" s="52"/>
      <c r="GF178" s="52"/>
      <c r="GG178" s="52"/>
      <c r="GH178" s="52"/>
      <c r="GI178" s="52"/>
      <c r="GJ178" s="52"/>
      <c r="GK178" s="52"/>
      <c r="GL178" s="52"/>
      <c r="GM178" s="52"/>
      <c r="GN178" s="52"/>
      <c r="GO178" s="52"/>
      <c r="GP178" s="52"/>
      <c r="GQ178" s="52"/>
      <c r="GR178" s="52"/>
      <c r="GS178" s="52"/>
      <c r="GT178" s="52"/>
      <c r="GU178" s="52"/>
      <c r="GV178" s="52"/>
      <c r="GW178" s="52"/>
      <c r="GX178" s="52"/>
      <c r="GY178" s="52"/>
      <c r="GZ178" s="52"/>
      <c r="HA178" s="52"/>
      <c r="HB178" s="52"/>
      <c r="HC178" s="52"/>
      <c r="HD178" s="52"/>
      <c r="HE178" s="52"/>
      <c r="HF178" s="52"/>
      <c r="HG178" s="52"/>
      <c r="HH178" s="52"/>
      <c r="HI178" s="52"/>
      <c r="HJ178" s="52"/>
      <c r="HK178" s="52"/>
      <c r="HL178" s="52"/>
      <c r="HM178" s="52"/>
      <c r="HN178" s="52"/>
      <c r="HO178" s="52"/>
      <c r="HP178" s="52"/>
      <c r="HQ178" s="52"/>
      <c r="HR178" s="52"/>
      <c r="HS178" s="52"/>
      <c r="HT178" s="52"/>
      <c r="HU178" s="52"/>
      <c r="HV178" s="52"/>
      <c r="HW178" s="52"/>
      <c r="HX178" s="52"/>
      <c r="HY178" s="52"/>
      <c r="HZ178" s="52"/>
      <c r="IA178" s="52"/>
      <c r="IB178" s="52"/>
      <c r="IC178" s="52"/>
      <c r="ID178" s="52"/>
      <c r="IE178" s="52"/>
      <c r="IF178" s="52"/>
      <c r="IG178" s="52"/>
      <c r="IH178" s="52"/>
      <c r="II178" s="52"/>
      <c r="IJ178" s="52"/>
      <c r="IK178" s="52"/>
      <c r="IL178" s="52"/>
      <c r="IM178" s="52"/>
      <c r="IN178" s="52"/>
      <c r="IO178" s="52"/>
      <c r="IP178" s="52"/>
      <c r="IQ178" s="52"/>
      <c r="IR178" s="52"/>
      <c r="IS178" s="52"/>
      <c r="IT178" s="52"/>
      <c r="IU178" s="52"/>
      <c r="IV178" s="52"/>
      <c r="IW178" s="52"/>
    </row>
    <row r="179" spans="1:257" ht="15.75" customHeight="1">
      <c r="A179" s="9"/>
      <c r="C179" s="147"/>
      <c r="D179" s="109"/>
      <c r="E179" s="163"/>
      <c r="F179" s="252"/>
      <c r="G179" s="165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  <c r="AA179" s="52"/>
      <c r="AB179" s="52"/>
      <c r="AC179" s="52"/>
      <c r="AD179" s="52"/>
      <c r="AE179" s="52"/>
      <c r="AF179" s="52"/>
      <c r="AG179" s="52"/>
      <c r="AH179" s="52"/>
      <c r="AI179" s="52"/>
      <c r="AJ179" s="52"/>
      <c r="AK179" s="52"/>
      <c r="AL179" s="52"/>
      <c r="AM179" s="52"/>
      <c r="AN179" s="52"/>
      <c r="AO179" s="52"/>
      <c r="AP179" s="52"/>
      <c r="AQ179" s="52"/>
      <c r="AR179" s="52"/>
      <c r="AS179" s="52"/>
      <c r="AT179" s="52"/>
      <c r="AU179" s="52"/>
      <c r="AV179" s="52"/>
      <c r="AW179" s="52"/>
      <c r="AX179" s="52"/>
      <c r="AY179" s="52"/>
      <c r="AZ179" s="52"/>
      <c r="BA179" s="52"/>
      <c r="BB179" s="52"/>
      <c r="BC179" s="52"/>
      <c r="BD179" s="52"/>
      <c r="BE179" s="52"/>
      <c r="BF179" s="52"/>
      <c r="BG179" s="52"/>
      <c r="BH179" s="52"/>
      <c r="BI179" s="52"/>
      <c r="BJ179" s="52"/>
      <c r="BK179" s="52"/>
      <c r="BL179" s="52"/>
      <c r="BM179" s="52"/>
      <c r="BN179" s="52"/>
      <c r="BO179" s="52"/>
      <c r="BP179" s="52"/>
      <c r="BQ179" s="52"/>
      <c r="BR179" s="52"/>
      <c r="BS179" s="52"/>
      <c r="BT179" s="52"/>
      <c r="BU179" s="52"/>
      <c r="BV179" s="52"/>
      <c r="BW179" s="52"/>
      <c r="BX179" s="52"/>
      <c r="BY179" s="52"/>
      <c r="BZ179" s="52"/>
      <c r="CA179" s="52"/>
      <c r="CB179" s="52"/>
      <c r="CC179" s="52"/>
      <c r="CD179" s="52"/>
      <c r="CE179" s="52"/>
      <c r="CF179" s="52"/>
      <c r="CG179" s="52"/>
      <c r="CH179" s="52"/>
      <c r="CI179" s="52"/>
      <c r="CJ179" s="52"/>
      <c r="CK179" s="52"/>
      <c r="CL179" s="52"/>
      <c r="CM179" s="52"/>
      <c r="CN179" s="52"/>
      <c r="CO179" s="52"/>
      <c r="CP179" s="52"/>
      <c r="CQ179" s="52"/>
      <c r="CR179" s="52"/>
      <c r="CS179" s="52"/>
      <c r="CT179" s="52"/>
      <c r="CU179" s="52"/>
      <c r="CV179" s="52"/>
      <c r="CW179" s="52"/>
      <c r="CX179" s="52"/>
      <c r="CY179" s="52"/>
      <c r="CZ179" s="52"/>
      <c r="DA179" s="52"/>
      <c r="DB179" s="52"/>
      <c r="DC179" s="52"/>
      <c r="DD179" s="52"/>
      <c r="DE179" s="52"/>
      <c r="DF179" s="52"/>
      <c r="DG179" s="52"/>
      <c r="DH179" s="52"/>
      <c r="DI179" s="52"/>
      <c r="DJ179" s="52"/>
      <c r="DK179" s="52"/>
      <c r="DL179" s="52"/>
      <c r="DM179" s="52"/>
      <c r="DN179" s="52"/>
      <c r="DO179" s="52"/>
      <c r="DP179" s="52"/>
      <c r="DQ179" s="52"/>
      <c r="DR179" s="52"/>
      <c r="DS179" s="52"/>
      <c r="DT179" s="52"/>
      <c r="DU179" s="52"/>
      <c r="DV179" s="52"/>
      <c r="DW179" s="52"/>
      <c r="DX179" s="52"/>
      <c r="DY179" s="52"/>
      <c r="DZ179" s="52"/>
      <c r="EA179" s="52"/>
      <c r="EB179" s="52"/>
      <c r="EC179" s="52"/>
      <c r="ED179" s="52"/>
      <c r="EE179" s="52"/>
      <c r="EF179" s="52"/>
      <c r="EG179" s="52"/>
      <c r="EH179" s="52"/>
      <c r="EI179" s="52"/>
      <c r="EJ179" s="52"/>
      <c r="EK179" s="52"/>
      <c r="EL179" s="52"/>
      <c r="EM179" s="52"/>
      <c r="EN179" s="52"/>
      <c r="EO179" s="52"/>
      <c r="EP179" s="52"/>
      <c r="EQ179" s="52"/>
      <c r="ER179" s="52"/>
      <c r="ES179" s="52"/>
      <c r="ET179" s="52"/>
      <c r="EU179" s="52"/>
      <c r="EV179" s="52"/>
      <c r="EW179" s="52"/>
      <c r="EX179" s="52"/>
      <c r="EY179" s="52"/>
      <c r="EZ179" s="52"/>
      <c r="FA179" s="52"/>
      <c r="FB179" s="52"/>
      <c r="FC179" s="52"/>
      <c r="FD179" s="52"/>
      <c r="FE179" s="52"/>
      <c r="FF179" s="52"/>
      <c r="FG179" s="52"/>
      <c r="FH179" s="52"/>
      <c r="FI179" s="52"/>
      <c r="FJ179" s="52"/>
      <c r="FK179" s="52"/>
      <c r="FL179" s="52"/>
      <c r="FM179" s="52"/>
      <c r="FN179" s="52"/>
      <c r="FO179" s="52"/>
      <c r="FP179" s="52"/>
      <c r="FQ179" s="52"/>
      <c r="FR179" s="52"/>
      <c r="FS179" s="52"/>
      <c r="FT179" s="52"/>
      <c r="FU179" s="52"/>
      <c r="FV179" s="52"/>
      <c r="FW179" s="52"/>
      <c r="FX179" s="52"/>
      <c r="FY179" s="52"/>
      <c r="FZ179" s="52"/>
      <c r="GA179" s="52"/>
      <c r="GB179" s="52"/>
      <c r="GC179" s="52"/>
      <c r="GD179" s="52"/>
      <c r="GE179" s="52"/>
      <c r="GF179" s="52"/>
      <c r="GG179" s="52"/>
      <c r="GH179" s="52"/>
      <c r="GI179" s="52"/>
      <c r="GJ179" s="52"/>
      <c r="GK179" s="52"/>
      <c r="GL179" s="52"/>
      <c r="GM179" s="52"/>
      <c r="GN179" s="52"/>
      <c r="GO179" s="52"/>
      <c r="GP179" s="52"/>
      <c r="GQ179" s="52"/>
      <c r="GR179" s="52"/>
      <c r="GS179" s="52"/>
      <c r="GT179" s="52"/>
      <c r="GU179" s="52"/>
      <c r="GV179" s="52"/>
      <c r="GW179" s="52"/>
      <c r="GX179" s="52"/>
      <c r="GY179" s="52"/>
      <c r="GZ179" s="52"/>
      <c r="HA179" s="52"/>
      <c r="HB179" s="52"/>
      <c r="HC179" s="52"/>
      <c r="HD179" s="52"/>
      <c r="HE179" s="52"/>
      <c r="HF179" s="52"/>
      <c r="HG179" s="52"/>
      <c r="HH179" s="52"/>
      <c r="HI179" s="52"/>
      <c r="HJ179" s="52"/>
      <c r="HK179" s="52"/>
      <c r="HL179" s="52"/>
      <c r="HM179" s="52"/>
      <c r="HN179" s="52"/>
      <c r="HO179" s="52"/>
      <c r="HP179" s="52"/>
      <c r="HQ179" s="52"/>
      <c r="HR179" s="52"/>
      <c r="HS179" s="52"/>
      <c r="HT179" s="52"/>
      <c r="HU179" s="52"/>
      <c r="HV179" s="52"/>
      <c r="HW179" s="52"/>
      <c r="HX179" s="52"/>
      <c r="HY179" s="52"/>
      <c r="HZ179" s="52"/>
      <c r="IA179" s="52"/>
      <c r="IB179" s="52"/>
      <c r="IC179" s="52"/>
      <c r="ID179" s="52"/>
      <c r="IE179" s="52"/>
      <c r="IF179" s="52"/>
      <c r="IG179" s="52"/>
      <c r="IH179" s="52"/>
      <c r="II179" s="52"/>
      <c r="IJ179" s="52"/>
      <c r="IK179" s="52"/>
      <c r="IL179" s="52"/>
      <c r="IM179" s="52"/>
      <c r="IN179" s="52"/>
      <c r="IO179" s="52"/>
      <c r="IP179" s="52"/>
      <c r="IQ179" s="52"/>
      <c r="IR179" s="52"/>
      <c r="IS179" s="52"/>
      <c r="IT179" s="52"/>
      <c r="IU179" s="52"/>
      <c r="IV179" s="52"/>
      <c r="IW179" s="52"/>
    </row>
    <row r="180" spans="1:257" ht="47.25" customHeight="1">
      <c r="B180" s="2" t="s">
        <v>162</v>
      </c>
      <c r="C180" s="108" t="s">
        <v>163</v>
      </c>
      <c r="D180" s="4" t="s">
        <v>63</v>
      </c>
      <c r="E180" s="77">
        <v>1</v>
      </c>
      <c r="F180" s="246"/>
      <c r="G180" s="43">
        <f>(F180*E180)</f>
        <v>0</v>
      </c>
      <c r="H180" s="42"/>
      <c r="I180" s="42"/>
    </row>
    <row r="181" spans="1:257">
      <c r="B181" s="3"/>
      <c r="C181" s="108"/>
      <c r="E181" s="77"/>
      <c r="F181" s="166"/>
      <c r="G181" s="166"/>
      <c r="H181" s="42"/>
      <c r="I181" s="42"/>
    </row>
    <row r="182" spans="1:257">
      <c r="B182" s="167"/>
      <c r="C182" s="168" t="s">
        <v>70</v>
      </c>
      <c r="D182" s="169"/>
      <c r="E182" s="170"/>
      <c r="F182" s="171"/>
      <c r="G182" s="172">
        <f>SUM(G85:G181)</f>
        <v>0</v>
      </c>
      <c r="H182" s="42"/>
      <c r="I182" s="42"/>
    </row>
    <row r="183" spans="1:257" ht="15.75" customHeight="1">
      <c r="C183" s="108"/>
      <c r="E183" s="77"/>
      <c r="F183" s="4"/>
      <c r="G183" s="4"/>
      <c r="H183" s="42"/>
      <c r="I183" s="42"/>
    </row>
    <row r="184" spans="1:257" ht="31.5" customHeight="1">
      <c r="B184" s="2" t="s">
        <v>164</v>
      </c>
      <c r="C184" s="108" t="s">
        <v>165</v>
      </c>
      <c r="D184" s="4" t="s">
        <v>166</v>
      </c>
      <c r="E184" s="77">
        <v>2</v>
      </c>
      <c r="F184" s="159"/>
      <c r="G184" s="182">
        <f>G182*E184/100</f>
        <v>0</v>
      </c>
      <c r="H184" s="46"/>
      <c r="I184" s="45"/>
      <c r="J184" s="45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6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6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6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6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6"/>
      <c r="EY184" s="46"/>
      <c r="EZ184" s="46"/>
      <c r="FA184" s="46"/>
      <c r="FB184" s="46"/>
      <c r="FC184" s="46"/>
      <c r="FD184" s="46"/>
      <c r="FE184" s="46"/>
      <c r="FF184" s="46"/>
      <c r="FG184" s="46"/>
      <c r="FH184" s="46"/>
      <c r="FI184" s="46"/>
      <c r="FJ184" s="46"/>
      <c r="FK184" s="46"/>
      <c r="FL184" s="46"/>
      <c r="FM184" s="46"/>
      <c r="FN184" s="46"/>
      <c r="FO184" s="46"/>
      <c r="FP184" s="46"/>
      <c r="FQ184" s="46"/>
      <c r="FR184" s="46"/>
      <c r="FS184" s="46"/>
      <c r="FT184" s="46"/>
      <c r="FU184" s="46"/>
      <c r="FV184" s="46"/>
      <c r="FW184" s="46"/>
      <c r="FX184" s="46"/>
      <c r="FY184" s="46"/>
      <c r="FZ184" s="46"/>
      <c r="GA184" s="46"/>
      <c r="GB184" s="46"/>
      <c r="GC184" s="46"/>
      <c r="GD184" s="46"/>
      <c r="GE184" s="46"/>
      <c r="GF184" s="46"/>
      <c r="GG184" s="46"/>
      <c r="GH184" s="46"/>
      <c r="GI184" s="46"/>
      <c r="GJ184" s="46"/>
      <c r="GK184" s="46"/>
      <c r="GL184" s="46"/>
      <c r="GM184" s="46"/>
      <c r="GN184" s="46"/>
      <c r="GO184" s="46"/>
      <c r="GP184" s="46"/>
      <c r="GQ184" s="46"/>
      <c r="GR184" s="46"/>
      <c r="GS184" s="46"/>
      <c r="GT184" s="46"/>
      <c r="GU184" s="46"/>
      <c r="GV184" s="46"/>
      <c r="GW184" s="46"/>
      <c r="GX184" s="46"/>
      <c r="GY184" s="46"/>
      <c r="GZ184" s="46"/>
      <c r="HA184" s="46"/>
      <c r="HB184" s="46"/>
      <c r="HC184" s="46"/>
      <c r="HD184" s="46"/>
      <c r="HE184" s="46"/>
      <c r="HF184" s="46"/>
      <c r="HG184" s="46"/>
      <c r="HH184" s="46"/>
      <c r="HI184" s="46"/>
      <c r="HJ184" s="46"/>
      <c r="HK184" s="46"/>
      <c r="HL184" s="46"/>
      <c r="HM184" s="46"/>
      <c r="HN184" s="46"/>
      <c r="HO184" s="46"/>
      <c r="HP184" s="46"/>
      <c r="HQ184" s="46"/>
      <c r="HR184" s="46"/>
      <c r="HS184" s="46"/>
      <c r="HT184" s="46"/>
      <c r="HU184" s="46"/>
      <c r="HV184" s="46"/>
      <c r="HW184" s="46"/>
      <c r="HX184" s="46"/>
      <c r="HY184" s="46"/>
      <c r="HZ184" s="46"/>
      <c r="IA184" s="46"/>
      <c r="IB184" s="46"/>
      <c r="IC184" s="46"/>
      <c r="ID184" s="46"/>
      <c r="IE184" s="46"/>
      <c r="IF184" s="46"/>
      <c r="IG184" s="46"/>
      <c r="IH184" s="46"/>
      <c r="II184" s="46"/>
      <c r="IJ184" s="46"/>
      <c r="IK184" s="46"/>
      <c r="IL184" s="46"/>
      <c r="IM184" s="46"/>
      <c r="IN184" s="46"/>
      <c r="IO184" s="46"/>
      <c r="IP184" s="46"/>
      <c r="IQ184" s="46"/>
      <c r="IR184" s="46"/>
      <c r="IS184" s="46"/>
      <c r="IT184" s="46"/>
      <c r="IU184" s="46"/>
      <c r="IV184" s="46"/>
      <c r="IW184" s="46"/>
    </row>
    <row r="185" spans="1:257" ht="15.75" customHeight="1">
      <c r="B185" s="111"/>
      <c r="C185" s="150"/>
      <c r="D185" s="151"/>
      <c r="E185" s="152"/>
      <c r="F185" s="115"/>
      <c r="G185" s="115"/>
    </row>
    <row r="186" spans="1:257" ht="15.75" customHeight="1">
      <c r="B186" s="7"/>
      <c r="C186" s="15" t="s">
        <v>70</v>
      </c>
      <c r="D186" s="8"/>
      <c r="E186" s="90"/>
      <c r="F186" s="98"/>
      <c r="G186" s="118">
        <f>SUM(G182,G184)</f>
        <v>0</v>
      </c>
      <c r="H186" s="91"/>
    </row>
    <row r="187" spans="1:257" ht="15.75" customHeight="1">
      <c r="A187" s="23"/>
      <c r="B187" s="145"/>
      <c r="C187" s="120"/>
      <c r="D187" s="126"/>
      <c r="E187" s="127"/>
      <c r="F187" s="128"/>
      <c r="G187" s="128"/>
      <c r="H187" s="25"/>
      <c r="I187" s="25"/>
      <c r="J187" s="25"/>
      <c r="K187" s="25"/>
      <c r="L187" s="26"/>
      <c r="M187" s="26"/>
      <c r="N187" s="27"/>
      <c r="O187" s="26"/>
      <c r="P187" s="27"/>
      <c r="Q187" s="26"/>
      <c r="R187" s="28"/>
      <c r="S187" s="29"/>
      <c r="T187" s="30"/>
      <c r="U187" s="30"/>
      <c r="V187" s="30"/>
      <c r="W187" s="30"/>
      <c r="X187" s="30"/>
      <c r="Y187" s="31"/>
      <c r="Z187" s="26"/>
      <c r="AA187" s="26"/>
      <c r="AB187" s="26"/>
      <c r="AC187" s="26"/>
      <c r="AD187" s="26"/>
      <c r="AE187" s="26"/>
      <c r="AF187" s="26"/>
      <c r="AG187" s="26"/>
      <c r="AH187" s="26"/>
      <c r="AI187" s="26"/>
      <c r="AJ187" s="26"/>
      <c r="AK187" s="26"/>
      <c r="AL187" s="26"/>
      <c r="AM187" s="26"/>
      <c r="AN187" s="26"/>
      <c r="AO187" s="26"/>
      <c r="AP187" s="26"/>
      <c r="AQ187" s="26"/>
      <c r="AR187" s="26"/>
      <c r="AS187" s="26"/>
      <c r="AT187" s="26"/>
      <c r="AU187" s="26"/>
      <c r="AV187" s="26"/>
      <c r="AW187" s="26"/>
      <c r="AX187" s="26"/>
      <c r="AY187" s="26"/>
      <c r="AZ187" s="26"/>
      <c r="BA187" s="26"/>
      <c r="BB187" s="26"/>
      <c r="BC187" s="26"/>
      <c r="BD187" s="26"/>
      <c r="BE187" s="26"/>
      <c r="BF187" s="26"/>
      <c r="BG187" s="26"/>
      <c r="BH187" s="26"/>
      <c r="BI187" s="26"/>
      <c r="BJ187" s="26"/>
      <c r="BK187" s="26"/>
      <c r="BL187" s="26"/>
      <c r="BM187" s="26"/>
      <c r="BN187" s="26"/>
      <c r="BO187" s="26"/>
      <c r="BP187" s="26"/>
      <c r="BQ187" s="26"/>
      <c r="BR187" s="26"/>
      <c r="BS187" s="26"/>
      <c r="BT187" s="26"/>
      <c r="BU187" s="26"/>
      <c r="BV187" s="26"/>
      <c r="BW187" s="26"/>
      <c r="BX187" s="26"/>
      <c r="BY187" s="26"/>
      <c r="BZ187" s="26"/>
      <c r="CA187" s="26"/>
      <c r="CB187" s="26"/>
      <c r="CC187" s="26"/>
      <c r="CD187" s="26"/>
      <c r="CE187" s="26"/>
      <c r="CF187" s="26"/>
      <c r="CG187" s="26"/>
      <c r="CH187" s="26"/>
      <c r="CI187" s="26"/>
      <c r="CJ187" s="26"/>
      <c r="CK187" s="26"/>
      <c r="CL187" s="26"/>
      <c r="CM187" s="26"/>
      <c r="CN187" s="26"/>
      <c r="CO187" s="26"/>
      <c r="CP187" s="26"/>
      <c r="CQ187" s="26"/>
      <c r="CR187" s="26"/>
      <c r="CS187" s="26"/>
      <c r="CT187" s="26"/>
      <c r="CU187" s="26"/>
      <c r="CV187" s="26"/>
      <c r="CW187" s="26"/>
      <c r="CX187" s="26"/>
      <c r="CY187" s="26"/>
      <c r="CZ187" s="26"/>
      <c r="DA187" s="26"/>
      <c r="DB187" s="26"/>
      <c r="DC187" s="26"/>
      <c r="DD187" s="26"/>
      <c r="DE187" s="26"/>
      <c r="DF187" s="26"/>
      <c r="DG187" s="26"/>
      <c r="DH187" s="26"/>
      <c r="DI187" s="26"/>
      <c r="DJ187" s="26"/>
      <c r="DK187" s="26"/>
      <c r="DL187" s="26"/>
      <c r="DM187" s="26"/>
      <c r="DN187" s="26"/>
      <c r="DO187" s="26"/>
      <c r="DP187" s="26"/>
      <c r="DQ187" s="26"/>
      <c r="DR187" s="26"/>
      <c r="DS187" s="26"/>
      <c r="DT187" s="26"/>
      <c r="DU187" s="26"/>
      <c r="DV187" s="26"/>
      <c r="DW187" s="26"/>
      <c r="DX187" s="26"/>
      <c r="DY187" s="26"/>
      <c r="DZ187" s="26"/>
      <c r="EA187" s="26"/>
      <c r="EB187" s="26"/>
      <c r="EC187" s="26"/>
      <c r="ED187" s="26"/>
      <c r="EE187" s="26"/>
      <c r="EF187" s="26"/>
      <c r="EG187" s="26"/>
      <c r="EH187" s="26"/>
      <c r="EI187" s="26"/>
      <c r="EJ187" s="26"/>
      <c r="EK187" s="26"/>
      <c r="EL187" s="26"/>
      <c r="EM187" s="26"/>
      <c r="EN187" s="26"/>
      <c r="EO187" s="26"/>
      <c r="EP187" s="26"/>
      <c r="EQ187" s="26"/>
      <c r="ER187" s="26"/>
      <c r="ES187" s="26"/>
      <c r="ET187" s="26"/>
      <c r="EU187" s="26"/>
      <c r="EV187" s="26"/>
      <c r="EW187" s="26"/>
      <c r="EX187" s="26"/>
      <c r="EY187" s="26"/>
      <c r="EZ187" s="26"/>
      <c r="FA187" s="26"/>
      <c r="FB187" s="26"/>
      <c r="FC187" s="26"/>
      <c r="FD187" s="26"/>
      <c r="FE187" s="26"/>
      <c r="FF187" s="26"/>
      <c r="FG187" s="26"/>
      <c r="FH187" s="26"/>
      <c r="FI187" s="26"/>
      <c r="FJ187" s="26"/>
      <c r="FK187" s="26"/>
      <c r="FL187" s="26"/>
      <c r="FM187" s="26"/>
      <c r="FN187" s="26"/>
      <c r="FO187" s="26"/>
      <c r="FP187" s="26"/>
      <c r="FQ187" s="26"/>
      <c r="FR187" s="26"/>
      <c r="FS187" s="26"/>
      <c r="FT187" s="26"/>
      <c r="FU187" s="26"/>
      <c r="FV187" s="26"/>
      <c r="FW187" s="26"/>
      <c r="FX187" s="26"/>
      <c r="FY187" s="26"/>
      <c r="FZ187" s="26"/>
      <c r="GA187" s="26"/>
      <c r="GB187" s="26"/>
      <c r="GC187" s="26"/>
      <c r="GD187" s="26"/>
      <c r="GE187" s="26"/>
      <c r="GF187" s="26"/>
      <c r="GG187" s="26"/>
      <c r="GH187" s="26"/>
      <c r="GI187" s="26"/>
      <c r="GJ187" s="26"/>
      <c r="GK187" s="26"/>
      <c r="GL187" s="26"/>
      <c r="GM187" s="26"/>
      <c r="GN187" s="26"/>
      <c r="GO187" s="26"/>
      <c r="GP187" s="26"/>
      <c r="GQ187" s="26"/>
      <c r="GR187" s="26"/>
      <c r="GS187" s="26"/>
      <c r="GT187" s="26"/>
      <c r="GU187" s="26"/>
      <c r="GV187" s="26"/>
      <c r="GW187" s="26"/>
      <c r="GX187" s="26"/>
      <c r="GY187" s="26"/>
      <c r="GZ187" s="26"/>
      <c r="HA187" s="26"/>
      <c r="HB187" s="26"/>
      <c r="HC187" s="26"/>
      <c r="HD187" s="26"/>
      <c r="HE187" s="26"/>
      <c r="HF187" s="26"/>
      <c r="HG187" s="26"/>
      <c r="HH187" s="26"/>
      <c r="HI187" s="26"/>
      <c r="HJ187" s="26"/>
      <c r="HK187" s="26"/>
      <c r="HL187" s="26"/>
      <c r="HM187" s="26"/>
      <c r="HN187" s="26"/>
      <c r="HO187" s="26"/>
      <c r="HP187" s="26"/>
      <c r="HQ187" s="26"/>
      <c r="HR187" s="26"/>
      <c r="HS187" s="26"/>
      <c r="HT187" s="26"/>
      <c r="HU187" s="26"/>
      <c r="HV187" s="26"/>
      <c r="HW187" s="26"/>
      <c r="HX187" s="26"/>
      <c r="HY187" s="26"/>
      <c r="HZ187" s="26"/>
      <c r="IA187" s="26"/>
      <c r="IB187" s="26"/>
      <c r="IC187" s="26"/>
      <c r="ID187" s="26"/>
      <c r="IE187" s="26"/>
      <c r="IF187" s="26"/>
      <c r="IG187" s="26"/>
      <c r="IH187" s="26"/>
      <c r="II187" s="26"/>
      <c r="IJ187" s="26"/>
      <c r="IK187" s="26"/>
      <c r="IL187" s="26"/>
      <c r="IM187" s="26"/>
      <c r="IN187" s="26"/>
      <c r="IO187" s="26"/>
      <c r="IP187" s="26"/>
      <c r="IQ187" s="26"/>
      <c r="IR187" s="26"/>
      <c r="IS187" s="26"/>
      <c r="IT187" s="26"/>
      <c r="IU187" s="26"/>
      <c r="IV187" s="26"/>
      <c r="IW187" s="26"/>
    </row>
    <row r="188" spans="1:257" s="86" customFormat="1" ht="15.75" customHeight="1">
      <c r="A188" s="87"/>
      <c r="B188" s="173" t="s">
        <v>20</v>
      </c>
      <c r="C188" s="174" t="s">
        <v>21</v>
      </c>
      <c r="D188" s="154"/>
      <c r="E188" s="175"/>
      <c r="F188" s="176"/>
      <c r="G188" s="176"/>
      <c r="H188" s="92"/>
      <c r="I188" s="92"/>
      <c r="J188" s="92"/>
      <c r="K188" s="92"/>
      <c r="L188" s="92"/>
      <c r="M188" s="92"/>
      <c r="N188" s="92"/>
      <c r="O188" s="92"/>
      <c r="P188" s="92"/>
      <c r="Q188" s="92"/>
      <c r="R188" s="92"/>
      <c r="S188" s="92"/>
      <c r="T188" s="92"/>
      <c r="U188" s="92"/>
      <c r="V188" s="92"/>
      <c r="W188" s="92"/>
      <c r="X188" s="92"/>
      <c r="Y188" s="92"/>
      <c r="Z188" s="92"/>
      <c r="AA188" s="92"/>
      <c r="AB188" s="92"/>
      <c r="AC188" s="92"/>
      <c r="AD188" s="92"/>
      <c r="AE188" s="92"/>
      <c r="AF188" s="92"/>
      <c r="AG188" s="92"/>
      <c r="AH188" s="92"/>
      <c r="AI188" s="92"/>
      <c r="AJ188" s="92"/>
      <c r="AK188" s="92"/>
      <c r="AL188" s="92"/>
      <c r="AM188" s="92"/>
      <c r="AN188" s="92"/>
      <c r="AO188" s="92"/>
      <c r="AP188" s="92"/>
      <c r="AQ188" s="92"/>
      <c r="AR188" s="92"/>
      <c r="AS188" s="92"/>
      <c r="AT188" s="92"/>
      <c r="AU188" s="92"/>
      <c r="AV188" s="92"/>
      <c r="AW188" s="92"/>
      <c r="AX188" s="92"/>
      <c r="AY188" s="92"/>
      <c r="AZ188" s="92"/>
      <c r="BA188" s="92"/>
      <c r="BB188" s="92"/>
      <c r="BC188" s="92"/>
      <c r="BD188" s="92"/>
      <c r="BE188" s="92"/>
      <c r="BF188" s="92"/>
      <c r="BG188" s="92"/>
      <c r="BH188" s="92"/>
      <c r="BI188" s="92"/>
      <c r="BJ188" s="92"/>
      <c r="BK188" s="92"/>
      <c r="BL188" s="92"/>
      <c r="BM188" s="92"/>
      <c r="BN188" s="92"/>
      <c r="BO188" s="92"/>
      <c r="BP188" s="92"/>
      <c r="BQ188" s="92"/>
      <c r="BR188" s="92"/>
      <c r="BS188" s="92"/>
      <c r="BT188" s="92"/>
      <c r="BU188" s="92"/>
      <c r="BV188" s="92"/>
      <c r="BW188" s="92"/>
      <c r="BX188" s="92"/>
      <c r="BY188" s="92"/>
      <c r="BZ188" s="92"/>
      <c r="CA188" s="92"/>
      <c r="CB188" s="92"/>
      <c r="CC188" s="92"/>
      <c r="CD188" s="92"/>
      <c r="CE188" s="92"/>
      <c r="CF188" s="92"/>
      <c r="CG188" s="92"/>
      <c r="CH188" s="92"/>
      <c r="CI188" s="92"/>
      <c r="CJ188" s="92"/>
      <c r="CK188" s="92"/>
      <c r="CL188" s="92"/>
      <c r="CM188" s="92"/>
      <c r="CN188" s="92"/>
      <c r="CO188" s="92"/>
      <c r="CP188" s="92"/>
      <c r="CQ188" s="92"/>
      <c r="CR188" s="92"/>
      <c r="CS188" s="92"/>
      <c r="CT188" s="92"/>
      <c r="CU188" s="92"/>
      <c r="CV188" s="92"/>
      <c r="CW188" s="92"/>
      <c r="CX188" s="92"/>
      <c r="CY188" s="92"/>
      <c r="CZ188" s="92"/>
      <c r="DA188" s="92"/>
      <c r="DB188" s="92"/>
      <c r="DC188" s="92"/>
      <c r="DD188" s="92"/>
      <c r="DE188" s="92"/>
      <c r="DF188" s="92"/>
      <c r="DG188" s="92"/>
      <c r="DH188" s="92"/>
      <c r="DI188" s="92"/>
      <c r="DJ188" s="92"/>
      <c r="DK188" s="92"/>
      <c r="DL188" s="92"/>
      <c r="DM188" s="92"/>
      <c r="DN188" s="92"/>
      <c r="DO188" s="92"/>
      <c r="DP188" s="92"/>
      <c r="DQ188" s="92"/>
      <c r="DR188" s="92"/>
      <c r="DS188" s="92"/>
      <c r="DT188" s="92"/>
      <c r="DU188" s="92"/>
      <c r="DV188" s="92"/>
      <c r="DW188" s="92"/>
      <c r="DX188" s="92"/>
      <c r="DY188" s="92"/>
      <c r="DZ188" s="92"/>
      <c r="EA188" s="92"/>
      <c r="EB188" s="92"/>
      <c r="EC188" s="92"/>
      <c r="ED188" s="92"/>
      <c r="EE188" s="92"/>
      <c r="EF188" s="92"/>
      <c r="EG188" s="92"/>
      <c r="EH188" s="92"/>
      <c r="EI188" s="92"/>
      <c r="EJ188" s="92"/>
      <c r="EK188" s="92"/>
      <c r="EL188" s="92"/>
      <c r="EM188" s="92"/>
      <c r="EN188" s="92"/>
      <c r="EO188" s="92"/>
      <c r="EP188" s="92"/>
      <c r="EQ188" s="92"/>
      <c r="ER188" s="92"/>
      <c r="ES188" s="92"/>
      <c r="ET188" s="92"/>
      <c r="EU188" s="92"/>
      <c r="EV188" s="92"/>
      <c r="EW188" s="92"/>
      <c r="EX188" s="92"/>
      <c r="EY188" s="92"/>
      <c r="EZ188" s="92"/>
      <c r="FA188" s="92"/>
      <c r="FB188" s="92"/>
      <c r="FC188" s="92"/>
      <c r="FD188" s="92"/>
      <c r="FE188" s="92"/>
      <c r="FF188" s="92"/>
      <c r="FG188" s="92"/>
      <c r="FH188" s="92"/>
      <c r="FI188" s="92"/>
      <c r="FJ188" s="92"/>
      <c r="FK188" s="92"/>
      <c r="FL188" s="92"/>
      <c r="FM188" s="92"/>
      <c r="FN188" s="92"/>
      <c r="FO188" s="92"/>
      <c r="FP188" s="92"/>
      <c r="FQ188" s="92"/>
      <c r="FR188" s="92"/>
      <c r="FS188" s="92"/>
      <c r="FT188" s="92"/>
      <c r="FU188" s="92"/>
      <c r="FV188" s="92"/>
      <c r="FW188" s="92"/>
      <c r="FX188" s="92"/>
      <c r="FY188" s="92"/>
      <c r="FZ188" s="92"/>
      <c r="GA188" s="92"/>
      <c r="GB188" s="92"/>
      <c r="GC188" s="92"/>
      <c r="GD188" s="92"/>
      <c r="GE188" s="92"/>
      <c r="GF188" s="92"/>
      <c r="GG188" s="92"/>
      <c r="GH188" s="92"/>
      <c r="GI188" s="92"/>
      <c r="GJ188" s="92"/>
      <c r="GK188" s="92"/>
      <c r="GL188" s="92"/>
      <c r="GM188" s="92"/>
      <c r="GN188" s="92"/>
      <c r="GO188" s="92"/>
      <c r="GP188" s="92"/>
      <c r="GQ188" s="92"/>
      <c r="GR188" s="92"/>
      <c r="GS188" s="92"/>
      <c r="GT188" s="92"/>
      <c r="GU188" s="92"/>
      <c r="GV188" s="92"/>
      <c r="GW188" s="92"/>
      <c r="GX188" s="92"/>
      <c r="GY188" s="92"/>
      <c r="GZ188" s="92"/>
      <c r="HA188" s="92"/>
      <c r="HB188" s="92"/>
      <c r="HC188" s="92"/>
      <c r="HD188" s="92"/>
      <c r="HE188" s="92"/>
      <c r="HF188" s="92"/>
      <c r="HG188" s="92"/>
      <c r="HH188" s="92"/>
      <c r="HI188" s="92"/>
      <c r="HJ188" s="92"/>
      <c r="HK188" s="92"/>
      <c r="HL188" s="92"/>
      <c r="HM188" s="92"/>
      <c r="HN188" s="92"/>
      <c r="HO188" s="92"/>
      <c r="HP188" s="92"/>
      <c r="HQ188" s="92"/>
      <c r="HR188" s="92"/>
      <c r="HS188" s="92"/>
      <c r="HT188" s="92"/>
      <c r="HU188" s="92"/>
      <c r="HV188" s="92"/>
      <c r="HW188" s="92"/>
      <c r="HX188" s="92"/>
      <c r="HY188" s="92"/>
      <c r="HZ188" s="92"/>
      <c r="IA188" s="92"/>
      <c r="IB188" s="92"/>
      <c r="IC188" s="92"/>
      <c r="ID188" s="92"/>
      <c r="IE188" s="92"/>
      <c r="IF188" s="92"/>
      <c r="IG188" s="92"/>
      <c r="IH188" s="92"/>
      <c r="II188" s="92"/>
      <c r="IJ188" s="92"/>
      <c r="IK188" s="92"/>
      <c r="IL188" s="92"/>
      <c r="IM188" s="92"/>
      <c r="IN188" s="92"/>
      <c r="IO188" s="92"/>
      <c r="IP188" s="92"/>
      <c r="IQ188" s="92"/>
      <c r="IR188" s="92"/>
      <c r="IS188" s="92"/>
      <c r="IT188" s="92"/>
      <c r="IU188" s="92"/>
      <c r="IV188" s="92"/>
      <c r="IW188" s="92"/>
    </row>
    <row r="189" spans="1:257" ht="15.75" customHeight="1">
      <c r="B189" s="7"/>
      <c r="C189" s="96"/>
      <c r="E189" s="90"/>
      <c r="F189" s="98"/>
      <c r="G189" s="98"/>
    </row>
    <row r="190" spans="1:257" ht="47.25" customHeight="1">
      <c r="B190" s="7"/>
      <c r="C190" s="97" t="s">
        <v>167</v>
      </c>
      <c r="E190" s="90"/>
      <c r="F190" s="98"/>
      <c r="G190" s="98"/>
    </row>
    <row r="191" spans="1:257" ht="15.75" customHeight="1">
      <c r="C191" s="9"/>
      <c r="E191" s="77"/>
      <c r="F191" s="4"/>
      <c r="H191" s="45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  <c r="AV191" s="46"/>
      <c r="AW191" s="46"/>
      <c r="AX191" s="46"/>
      <c r="AY191" s="46"/>
      <c r="AZ191" s="46"/>
      <c r="BA191" s="46"/>
      <c r="BB191" s="46"/>
      <c r="BC191" s="46"/>
      <c r="BD191" s="46"/>
      <c r="BE191" s="46"/>
      <c r="BF191" s="46"/>
      <c r="BG191" s="46"/>
      <c r="BH191" s="46"/>
      <c r="BI191" s="46"/>
      <c r="BJ191" s="46"/>
      <c r="BK191" s="46"/>
      <c r="BL191" s="46"/>
      <c r="BM191" s="46"/>
      <c r="BN191" s="46"/>
      <c r="BO191" s="46"/>
      <c r="BP191" s="46"/>
      <c r="BQ191" s="46"/>
      <c r="BR191" s="46"/>
      <c r="BS191" s="46"/>
      <c r="BT191" s="46"/>
      <c r="BU191" s="46"/>
      <c r="BV191" s="46"/>
      <c r="BW191" s="46"/>
      <c r="BX191" s="46"/>
      <c r="BY191" s="46"/>
      <c r="BZ191" s="46"/>
      <c r="CA191" s="46"/>
      <c r="CB191" s="46"/>
      <c r="CC191" s="46"/>
      <c r="CD191" s="46"/>
      <c r="CE191" s="46"/>
      <c r="CF191" s="46"/>
      <c r="CG191" s="46"/>
      <c r="CH191" s="46"/>
      <c r="CI191" s="46"/>
      <c r="CJ191" s="46"/>
      <c r="CK191" s="46"/>
      <c r="CL191" s="46"/>
      <c r="CM191" s="46"/>
      <c r="CN191" s="46"/>
      <c r="CO191" s="46"/>
      <c r="CP191" s="46"/>
      <c r="CQ191" s="46"/>
      <c r="CR191" s="46"/>
      <c r="CS191" s="46"/>
      <c r="CT191" s="46"/>
      <c r="CU191" s="46"/>
      <c r="CV191" s="46"/>
      <c r="CW191" s="46"/>
      <c r="CX191" s="46"/>
      <c r="CY191" s="46"/>
      <c r="CZ191" s="46"/>
      <c r="DA191" s="46"/>
      <c r="DB191" s="46"/>
      <c r="DC191" s="46"/>
      <c r="DD191" s="46"/>
      <c r="DE191" s="46"/>
      <c r="DF191" s="46"/>
      <c r="DG191" s="46"/>
      <c r="DH191" s="46"/>
      <c r="DI191" s="46"/>
      <c r="DJ191" s="46"/>
      <c r="DK191" s="46"/>
      <c r="DL191" s="46"/>
      <c r="DM191" s="46"/>
      <c r="DN191" s="46"/>
      <c r="DO191" s="46"/>
      <c r="DP191" s="46"/>
      <c r="DQ191" s="46"/>
      <c r="DR191" s="46"/>
      <c r="DS191" s="46"/>
      <c r="DT191" s="46"/>
      <c r="DU191" s="46"/>
      <c r="DV191" s="46"/>
      <c r="DW191" s="46"/>
      <c r="DX191" s="46"/>
      <c r="DY191" s="46"/>
      <c r="DZ191" s="46"/>
      <c r="EA191" s="46"/>
      <c r="EB191" s="46"/>
      <c r="EC191" s="46"/>
      <c r="ED191" s="46"/>
      <c r="EE191" s="46"/>
      <c r="EF191" s="46"/>
      <c r="EG191" s="46"/>
      <c r="EH191" s="46"/>
      <c r="EI191" s="46"/>
      <c r="EJ191" s="46"/>
      <c r="EK191" s="46"/>
      <c r="EL191" s="46"/>
      <c r="EM191" s="46"/>
      <c r="EN191" s="46"/>
      <c r="EO191" s="46"/>
      <c r="EP191" s="46"/>
      <c r="EQ191" s="46"/>
      <c r="ER191" s="46"/>
      <c r="ES191" s="46"/>
      <c r="ET191" s="46"/>
      <c r="EU191" s="46"/>
      <c r="EV191" s="46"/>
      <c r="EW191" s="46"/>
      <c r="EX191" s="46"/>
      <c r="EY191" s="46"/>
      <c r="EZ191" s="46"/>
      <c r="FA191" s="46"/>
      <c r="FB191" s="46"/>
      <c r="FC191" s="46"/>
      <c r="FD191" s="46"/>
      <c r="FE191" s="46"/>
      <c r="FF191" s="46"/>
      <c r="FG191" s="46"/>
      <c r="FH191" s="46"/>
      <c r="FI191" s="46"/>
      <c r="FJ191" s="46"/>
      <c r="FK191" s="46"/>
      <c r="FL191" s="46"/>
      <c r="FM191" s="46"/>
      <c r="FN191" s="46"/>
      <c r="FO191" s="46"/>
      <c r="FP191" s="46"/>
      <c r="FQ191" s="46"/>
      <c r="FR191" s="46"/>
      <c r="FS191" s="46"/>
      <c r="FT191" s="46"/>
      <c r="FU191" s="46"/>
      <c r="FV191" s="46"/>
      <c r="FW191" s="46"/>
      <c r="FX191" s="46"/>
      <c r="FY191" s="46"/>
      <c r="FZ191" s="46"/>
      <c r="GA191" s="46"/>
      <c r="GB191" s="46"/>
      <c r="GC191" s="46"/>
      <c r="GD191" s="46"/>
      <c r="GE191" s="46"/>
      <c r="GF191" s="46"/>
      <c r="GG191" s="46"/>
      <c r="GH191" s="46"/>
      <c r="GI191" s="46"/>
      <c r="GJ191" s="46"/>
      <c r="GK191" s="46"/>
      <c r="GL191" s="46"/>
      <c r="GM191" s="46"/>
      <c r="GN191" s="46"/>
      <c r="GO191" s="46"/>
      <c r="GP191" s="46"/>
      <c r="GQ191" s="46"/>
      <c r="GR191" s="46"/>
      <c r="GS191" s="46"/>
      <c r="GT191" s="46"/>
      <c r="GU191" s="46"/>
      <c r="GV191" s="46"/>
      <c r="GW191" s="46"/>
      <c r="GX191" s="46"/>
      <c r="GY191" s="46"/>
      <c r="GZ191" s="46"/>
      <c r="HA191" s="46"/>
      <c r="HB191" s="46"/>
      <c r="HC191" s="46"/>
      <c r="HD191" s="46"/>
      <c r="HE191" s="46"/>
      <c r="HF191" s="46"/>
      <c r="HG191" s="46"/>
      <c r="HH191" s="46"/>
      <c r="HI191" s="46"/>
      <c r="HJ191" s="46"/>
      <c r="HK191" s="46"/>
      <c r="HL191" s="46"/>
      <c r="HM191" s="46"/>
      <c r="HN191" s="46"/>
      <c r="HO191" s="46"/>
      <c r="HP191" s="46"/>
      <c r="HQ191" s="46"/>
      <c r="HR191" s="46"/>
      <c r="HS191" s="46"/>
      <c r="HT191" s="46"/>
      <c r="HU191" s="46"/>
      <c r="HV191" s="46"/>
      <c r="HW191" s="46"/>
      <c r="HX191" s="46"/>
      <c r="HY191" s="46"/>
      <c r="HZ191" s="46"/>
      <c r="IA191" s="46"/>
      <c r="IB191" s="46"/>
      <c r="IC191" s="46"/>
      <c r="ID191" s="46"/>
      <c r="IE191" s="46"/>
      <c r="IF191" s="46"/>
      <c r="IG191" s="46"/>
      <c r="IH191" s="46"/>
      <c r="II191" s="46"/>
      <c r="IJ191" s="46"/>
      <c r="IK191" s="46"/>
      <c r="IL191" s="46"/>
      <c r="IM191" s="46"/>
      <c r="IN191" s="46"/>
      <c r="IO191" s="46"/>
      <c r="IP191" s="46"/>
      <c r="IQ191" s="46"/>
      <c r="IR191" s="46"/>
      <c r="IS191" s="46"/>
      <c r="IT191" s="46"/>
      <c r="IU191" s="46"/>
      <c r="IV191" s="46"/>
      <c r="IW191" s="46"/>
    </row>
    <row r="192" spans="1:257" ht="94.5" customHeight="1">
      <c r="B192" s="3" t="s">
        <v>16</v>
      </c>
      <c r="C192" s="97" t="s">
        <v>168</v>
      </c>
      <c r="D192" s="4" t="s">
        <v>63</v>
      </c>
      <c r="E192" s="77">
        <v>1</v>
      </c>
      <c r="F192" s="246"/>
      <c r="G192" s="43">
        <f t="shared" ref="G192:G214" si="4">(F192*E192)</f>
        <v>0</v>
      </c>
      <c r="H192" s="45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46"/>
      <c r="AH192" s="46"/>
      <c r="AI192" s="46"/>
      <c r="AJ192" s="46"/>
      <c r="AK192" s="46"/>
      <c r="AL192" s="46"/>
      <c r="AM192" s="46"/>
      <c r="AN192" s="46"/>
      <c r="AO192" s="46"/>
      <c r="AP192" s="46"/>
      <c r="AQ192" s="46"/>
      <c r="AR192" s="46"/>
      <c r="AS192" s="46"/>
      <c r="AT192" s="46"/>
      <c r="AU192" s="46"/>
      <c r="AV192" s="46"/>
      <c r="AW192" s="46"/>
      <c r="AX192" s="46"/>
      <c r="AY192" s="46"/>
      <c r="AZ192" s="46"/>
      <c r="BA192" s="46"/>
      <c r="BB192" s="46"/>
      <c r="BC192" s="46"/>
      <c r="BD192" s="46"/>
      <c r="BE192" s="46"/>
      <c r="BF192" s="46"/>
      <c r="BG192" s="46"/>
      <c r="BH192" s="46"/>
      <c r="BI192" s="46"/>
      <c r="BJ192" s="46"/>
      <c r="BK192" s="46"/>
      <c r="BL192" s="46"/>
      <c r="BM192" s="46"/>
      <c r="BN192" s="46"/>
      <c r="BO192" s="46"/>
      <c r="BP192" s="46"/>
      <c r="BQ192" s="46"/>
      <c r="BR192" s="46"/>
      <c r="BS192" s="46"/>
      <c r="BT192" s="46"/>
      <c r="BU192" s="46"/>
      <c r="BV192" s="46"/>
      <c r="BW192" s="46"/>
      <c r="BX192" s="46"/>
      <c r="BY192" s="46"/>
      <c r="BZ192" s="46"/>
      <c r="CA192" s="46"/>
      <c r="CB192" s="46"/>
      <c r="CC192" s="46"/>
      <c r="CD192" s="46"/>
      <c r="CE192" s="46"/>
      <c r="CF192" s="46"/>
      <c r="CG192" s="46"/>
      <c r="CH192" s="46"/>
      <c r="CI192" s="46"/>
      <c r="CJ192" s="46"/>
      <c r="CK192" s="46"/>
      <c r="CL192" s="46"/>
      <c r="CM192" s="46"/>
      <c r="CN192" s="46"/>
      <c r="CO192" s="46"/>
      <c r="CP192" s="46"/>
      <c r="CQ192" s="46"/>
      <c r="CR192" s="46"/>
      <c r="CS192" s="46"/>
      <c r="CT192" s="46"/>
      <c r="CU192" s="46"/>
      <c r="CV192" s="46"/>
      <c r="CW192" s="46"/>
      <c r="CX192" s="46"/>
      <c r="CY192" s="46"/>
      <c r="CZ192" s="46"/>
      <c r="DA192" s="46"/>
      <c r="DB192" s="46"/>
      <c r="DC192" s="46"/>
      <c r="DD192" s="46"/>
      <c r="DE192" s="46"/>
      <c r="DF192" s="46"/>
      <c r="DG192" s="46"/>
      <c r="DH192" s="46"/>
      <c r="DI192" s="46"/>
      <c r="DJ192" s="46"/>
      <c r="DK192" s="46"/>
      <c r="DL192" s="46"/>
      <c r="DM192" s="46"/>
      <c r="DN192" s="46"/>
      <c r="DO192" s="46"/>
      <c r="DP192" s="46"/>
      <c r="DQ192" s="46"/>
      <c r="DR192" s="46"/>
      <c r="DS192" s="46"/>
      <c r="DT192" s="46"/>
      <c r="DU192" s="46"/>
      <c r="DV192" s="46"/>
      <c r="DW192" s="46"/>
      <c r="DX192" s="46"/>
      <c r="DY192" s="46"/>
      <c r="DZ192" s="46"/>
      <c r="EA192" s="46"/>
      <c r="EB192" s="46"/>
      <c r="EC192" s="46"/>
      <c r="ED192" s="46"/>
      <c r="EE192" s="46"/>
      <c r="EF192" s="46"/>
      <c r="EG192" s="46"/>
      <c r="EH192" s="46"/>
      <c r="EI192" s="46"/>
      <c r="EJ192" s="46"/>
      <c r="EK192" s="46"/>
      <c r="EL192" s="46"/>
      <c r="EM192" s="46"/>
      <c r="EN192" s="46"/>
      <c r="EO192" s="46"/>
      <c r="EP192" s="46"/>
      <c r="EQ192" s="46"/>
      <c r="ER192" s="46"/>
      <c r="ES192" s="46"/>
      <c r="ET192" s="46"/>
      <c r="EU192" s="46"/>
      <c r="EV192" s="46"/>
      <c r="EW192" s="46"/>
      <c r="EX192" s="46"/>
      <c r="EY192" s="46"/>
      <c r="EZ192" s="46"/>
      <c r="FA192" s="46"/>
      <c r="FB192" s="46"/>
      <c r="FC192" s="46"/>
      <c r="FD192" s="46"/>
      <c r="FE192" s="46"/>
      <c r="FF192" s="46"/>
      <c r="FG192" s="46"/>
      <c r="FH192" s="46"/>
      <c r="FI192" s="46"/>
      <c r="FJ192" s="46"/>
      <c r="FK192" s="46"/>
      <c r="FL192" s="46"/>
      <c r="FM192" s="46"/>
      <c r="FN192" s="46"/>
      <c r="FO192" s="46"/>
      <c r="FP192" s="46"/>
      <c r="FQ192" s="46"/>
      <c r="FR192" s="46"/>
      <c r="FS192" s="46"/>
      <c r="FT192" s="46"/>
      <c r="FU192" s="46"/>
      <c r="FV192" s="46"/>
      <c r="FW192" s="46"/>
      <c r="FX192" s="46"/>
      <c r="FY192" s="46"/>
      <c r="FZ192" s="46"/>
      <c r="GA192" s="46"/>
      <c r="GB192" s="46"/>
      <c r="GC192" s="46"/>
      <c r="GD192" s="46"/>
      <c r="GE192" s="46"/>
      <c r="GF192" s="46"/>
      <c r="GG192" s="46"/>
      <c r="GH192" s="46"/>
      <c r="GI192" s="46"/>
      <c r="GJ192" s="46"/>
      <c r="GK192" s="46"/>
      <c r="GL192" s="46"/>
      <c r="GM192" s="46"/>
      <c r="GN192" s="46"/>
      <c r="GO192" s="46"/>
      <c r="GP192" s="46"/>
      <c r="GQ192" s="46"/>
      <c r="GR192" s="46"/>
      <c r="GS192" s="46"/>
      <c r="GT192" s="46"/>
      <c r="GU192" s="46"/>
      <c r="GV192" s="46"/>
      <c r="GW192" s="46"/>
      <c r="GX192" s="46"/>
      <c r="GY192" s="46"/>
      <c r="GZ192" s="46"/>
      <c r="HA192" s="46"/>
      <c r="HB192" s="46"/>
      <c r="HC192" s="46"/>
      <c r="HD192" s="46"/>
      <c r="HE192" s="46"/>
      <c r="HF192" s="46"/>
      <c r="HG192" s="46"/>
      <c r="HH192" s="46"/>
      <c r="HI192" s="46"/>
      <c r="HJ192" s="46"/>
      <c r="HK192" s="46"/>
      <c r="HL192" s="46"/>
      <c r="HM192" s="46"/>
      <c r="HN192" s="46"/>
      <c r="HO192" s="46"/>
      <c r="HP192" s="46"/>
      <c r="HQ192" s="46"/>
      <c r="HR192" s="46"/>
      <c r="HS192" s="46"/>
      <c r="HT192" s="46"/>
      <c r="HU192" s="46"/>
      <c r="HV192" s="46"/>
      <c r="HW192" s="46"/>
      <c r="HX192" s="46"/>
      <c r="HY192" s="46"/>
      <c r="HZ192" s="46"/>
      <c r="IA192" s="46"/>
      <c r="IB192" s="46"/>
      <c r="IC192" s="46"/>
      <c r="ID192" s="46"/>
      <c r="IE192" s="46"/>
      <c r="IF192" s="46"/>
      <c r="IG192" s="46"/>
      <c r="IH192" s="46"/>
      <c r="II192" s="46"/>
      <c r="IJ192" s="46"/>
      <c r="IK192" s="46"/>
      <c r="IL192" s="46"/>
      <c r="IM192" s="46"/>
      <c r="IN192" s="46"/>
      <c r="IO192" s="46"/>
      <c r="IP192" s="46"/>
      <c r="IQ192" s="46"/>
      <c r="IR192" s="46"/>
      <c r="IS192" s="46"/>
      <c r="IT192" s="46"/>
      <c r="IU192" s="46"/>
      <c r="IV192" s="46"/>
      <c r="IW192" s="46"/>
    </row>
    <row r="193" spans="1:257" ht="31.5" customHeight="1">
      <c r="B193" s="146" t="s">
        <v>39</v>
      </c>
      <c r="C193" s="97" t="s">
        <v>169</v>
      </c>
      <c r="D193" s="4" t="s">
        <v>63</v>
      </c>
      <c r="E193" s="77">
        <v>1</v>
      </c>
      <c r="F193" s="246"/>
      <c r="G193" s="43">
        <f t="shared" si="4"/>
        <v>0</v>
      </c>
      <c r="H193" s="45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  <c r="AV193" s="46"/>
      <c r="AW193" s="46"/>
      <c r="AX193" s="46"/>
      <c r="AY193" s="46"/>
      <c r="AZ193" s="46"/>
      <c r="BA193" s="46"/>
      <c r="BB193" s="46"/>
      <c r="BC193" s="46"/>
      <c r="BD193" s="46"/>
      <c r="BE193" s="46"/>
      <c r="BF193" s="46"/>
      <c r="BG193" s="46"/>
      <c r="BH193" s="46"/>
      <c r="BI193" s="46"/>
      <c r="BJ193" s="46"/>
      <c r="BK193" s="46"/>
      <c r="BL193" s="46"/>
      <c r="BM193" s="46"/>
      <c r="BN193" s="46"/>
      <c r="BO193" s="46"/>
      <c r="BP193" s="46"/>
      <c r="BQ193" s="46"/>
      <c r="BR193" s="46"/>
      <c r="BS193" s="46"/>
      <c r="BT193" s="46"/>
      <c r="BU193" s="46"/>
      <c r="BV193" s="46"/>
      <c r="BW193" s="46"/>
      <c r="BX193" s="46"/>
      <c r="BY193" s="46"/>
      <c r="BZ193" s="46"/>
      <c r="CA193" s="46"/>
      <c r="CB193" s="46"/>
      <c r="CC193" s="46"/>
      <c r="CD193" s="46"/>
      <c r="CE193" s="46"/>
      <c r="CF193" s="46"/>
      <c r="CG193" s="46"/>
      <c r="CH193" s="46"/>
      <c r="CI193" s="46"/>
      <c r="CJ193" s="46"/>
      <c r="CK193" s="46"/>
      <c r="CL193" s="46"/>
      <c r="CM193" s="46"/>
      <c r="CN193" s="46"/>
      <c r="CO193" s="46"/>
      <c r="CP193" s="46"/>
      <c r="CQ193" s="46"/>
      <c r="CR193" s="46"/>
      <c r="CS193" s="46"/>
      <c r="CT193" s="46"/>
      <c r="CU193" s="46"/>
      <c r="CV193" s="46"/>
      <c r="CW193" s="46"/>
      <c r="CX193" s="46"/>
      <c r="CY193" s="46"/>
      <c r="CZ193" s="46"/>
      <c r="DA193" s="46"/>
      <c r="DB193" s="46"/>
      <c r="DC193" s="46"/>
      <c r="DD193" s="46"/>
      <c r="DE193" s="46"/>
      <c r="DF193" s="46"/>
      <c r="DG193" s="46"/>
      <c r="DH193" s="46"/>
      <c r="DI193" s="46"/>
      <c r="DJ193" s="46"/>
      <c r="DK193" s="46"/>
      <c r="DL193" s="46"/>
      <c r="DM193" s="46"/>
      <c r="DN193" s="46"/>
      <c r="DO193" s="46"/>
      <c r="DP193" s="46"/>
      <c r="DQ193" s="46"/>
      <c r="DR193" s="46"/>
      <c r="DS193" s="46"/>
      <c r="DT193" s="46"/>
      <c r="DU193" s="46"/>
      <c r="DV193" s="46"/>
      <c r="DW193" s="46"/>
      <c r="DX193" s="46"/>
      <c r="DY193" s="46"/>
      <c r="DZ193" s="46"/>
      <c r="EA193" s="46"/>
      <c r="EB193" s="46"/>
      <c r="EC193" s="46"/>
      <c r="ED193" s="46"/>
      <c r="EE193" s="46"/>
      <c r="EF193" s="46"/>
      <c r="EG193" s="46"/>
      <c r="EH193" s="46"/>
      <c r="EI193" s="46"/>
      <c r="EJ193" s="46"/>
      <c r="EK193" s="46"/>
      <c r="EL193" s="46"/>
      <c r="EM193" s="46"/>
      <c r="EN193" s="46"/>
      <c r="EO193" s="46"/>
      <c r="EP193" s="46"/>
      <c r="EQ193" s="46"/>
      <c r="ER193" s="46"/>
      <c r="ES193" s="46"/>
      <c r="ET193" s="46"/>
      <c r="EU193" s="46"/>
      <c r="EV193" s="46"/>
      <c r="EW193" s="46"/>
      <c r="EX193" s="46"/>
      <c r="EY193" s="46"/>
      <c r="EZ193" s="46"/>
      <c r="FA193" s="46"/>
      <c r="FB193" s="46"/>
      <c r="FC193" s="46"/>
      <c r="FD193" s="46"/>
      <c r="FE193" s="46"/>
      <c r="FF193" s="46"/>
      <c r="FG193" s="46"/>
      <c r="FH193" s="46"/>
      <c r="FI193" s="46"/>
      <c r="FJ193" s="46"/>
      <c r="FK193" s="46"/>
      <c r="FL193" s="46"/>
      <c r="FM193" s="46"/>
      <c r="FN193" s="46"/>
      <c r="FO193" s="46"/>
      <c r="FP193" s="46"/>
      <c r="FQ193" s="46"/>
      <c r="FR193" s="46"/>
      <c r="FS193" s="46"/>
      <c r="FT193" s="46"/>
      <c r="FU193" s="46"/>
      <c r="FV193" s="46"/>
      <c r="FW193" s="46"/>
      <c r="FX193" s="46"/>
      <c r="FY193" s="46"/>
      <c r="FZ193" s="46"/>
      <c r="GA193" s="46"/>
      <c r="GB193" s="46"/>
      <c r="GC193" s="46"/>
      <c r="GD193" s="46"/>
      <c r="GE193" s="46"/>
      <c r="GF193" s="46"/>
      <c r="GG193" s="46"/>
      <c r="GH193" s="46"/>
      <c r="GI193" s="46"/>
      <c r="GJ193" s="46"/>
      <c r="GK193" s="46"/>
      <c r="GL193" s="46"/>
      <c r="GM193" s="46"/>
      <c r="GN193" s="46"/>
      <c r="GO193" s="46"/>
      <c r="GP193" s="46"/>
      <c r="GQ193" s="46"/>
      <c r="GR193" s="46"/>
      <c r="GS193" s="46"/>
      <c r="GT193" s="46"/>
      <c r="GU193" s="46"/>
      <c r="GV193" s="46"/>
      <c r="GW193" s="46"/>
      <c r="GX193" s="46"/>
      <c r="GY193" s="46"/>
      <c r="GZ193" s="46"/>
      <c r="HA193" s="46"/>
      <c r="HB193" s="46"/>
      <c r="HC193" s="46"/>
      <c r="HD193" s="46"/>
      <c r="HE193" s="46"/>
      <c r="HF193" s="46"/>
      <c r="HG193" s="46"/>
      <c r="HH193" s="46"/>
      <c r="HI193" s="46"/>
      <c r="HJ193" s="46"/>
      <c r="HK193" s="46"/>
      <c r="HL193" s="46"/>
      <c r="HM193" s="46"/>
      <c r="HN193" s="46"/>
      <c r="HO193" s="46"/>
      <c r="HP193" s="46"/>
      <c r="HQ193" s="46"/>
      <c r="HR193" s="46"/>
      <c r="HS193" s="46"/>
      <c r="HT193" s="46"/>
      <c r="HU193" s="46"/>
      <c r="HV193" s="46"/>
      <c r="HW193" s="46"/>
      <c r="HX193" s="46"/>
      <c r="HY193" s="46"/>
      <c r="HZ193" s="46"/>
      <c r="IA193" s="46"/>
      <c r="IB193" s="46"/>
      <c r="IC193" s="46"/>
      <c r="ID193" s="46"/>
      <c r="IE193" s="46"/>
      <c r="IF193" s="46"/>
      <c r="IG193" s="46"/>
      <c r="IH193" s="46"/>
      <c r="II193" s="46"/>
      <c r="IJ193" s="46"/>
      <c r="IK193" s="46"/>
      <c r="IL193" s="46"/>
      <c r="IM193" s="46"/>
      <c r="IN193" s="46"/>
      <c r="IO193" s="46"/>
      <c r="IP193" s="46"/>
      <c r="IQ193" s="46"/>
      <c r="IR193" s="46"/>
      <c r="IS193" s="46"/>
      <c r="IT193" s="46"/>
      <c r="IU193" s="46"/>
      <c r="IV193" s="46"/>
      <c r="IW193" s="46"/>
    </row>
    <row r="194" spans="1:257" ht="31.5" customHeight="1">
      <c r="A194" s="53"/>
      <c r="B194" s="177" t="s">
        <v>39</v>
      </c>
      <c r="C194" s="97" t="s">
        <v>170</v>
      </c>
      <c r="D194" s="157" t="s">
        <v>63</v>
      </c>
      <c r="E194" s="178">
        <v>1</v>
      </c>
      <c r="F194" s="246"/>
      <c r="G194" s="43">
        <f t="shared" si="4"/>
        <v>0</v>
      </c>
      <c r="H194" s="54"/>
      <c r="I194" s="53"/>
      <c r="J194" s="53"/>
      <c r="K194" s="53"/>
      <c r="L194" s="53"/>
      <c r="M194" s="53"/>
      <c r="N194" s="53"/>
      <c r="O194" s="53"/>
      <c r="P194" s="53"/>
      <c r="Q194" s="53"/>
      <c r="R194" s="53"/>
      <c r="S194" s="53"/>
      <c r="T194" s="53"/>
      <c r="U194" s="53"/>
      <c r="V194" s="53"/>
      <c r="W194" s="53"/>
      <c r="X194" s="53"/>
      <c r="Y194" s="53"/>
      <c r="Z194" s="53"/>
      <c r="AA194" s="53"/>
      <c r="AB194" s="53"/>
      <c r="AC194" s="53"/>
      <c r="AD194" s="53"/>
      <c r="AE194" s="53"/>
      <c r="AF194" s="53"/>
      <c r="AG194" s="53"/>
      <c r="AH194" s="53"/>
      <c r="AI194" s="53"/>
      <c r="AJ194" s="53"/>
      <c r="AK194" s="53"/>
      <c r="AL194" s="53"/>
      <c r="AM194" s="53"/>
      <c r="AN194" s="53"/>
      <c r="AO194" s="53"/>
      <c r="AP194" s="53"/>
      <c r="AQ194" s="53"/>
      <c r="AR194" s="53"/>
      <c r="AS194" s="53"/>
      <c r="AT194" s="53"/>
      <c r="AU194" s="53"/>
      <c r="AV194" s="53"/>
      <c r="AW194" s="53"/>
      <c r="AX194" s="53"/>
      <c r="AY194" s="53"/>
      <c r="AZ194" s="53"/>
      <c r="BA194" s="53"/>
      <c r="BB194" s="53"/>
      <c r="BC194" s="53"/>
      <c r="BD194" s="53"/>
      <c r="BE194" s="53"/>
      <c r="BF194" s="53"/>
      <c r="BG194" s="53"/>
      <c r="BH194" s="53"/>
      <c r="BI194" s="53"/>
      <c r="BJ194" s="53"/>
      <c r="BK194" s="53"/>
      <c r="BL194" s="53"/>
      <c r="BM194" s="53"/>
      <c r="BN194" s="53"/>
      <c r="BO194" s="53"/>
      <c r="BP194" s="53"/>
      <c r="BQ194" s="53"/>
      <c r="BR194" s="53"/>
      <c r="BS194" s="53"/>
      <c r="BT194" s="53"/>
      <c r="BU194" s="53"/>
      <c r="BV194" s="53"/>
      <c r="BW194" s="53"/>
      <c r="BX194" s="53"/>
      <c r="BY194" s="53"/>
      <c r="BZ194" s="53"/>
      <c r="CA194" s="53"/>
      <c r="CB194" s="53"/>
      <c r="CC194" s="53"/>
      <c r="CD194" s="53"/>
      <c r="CE194" s="53"/>
      <c r="CF194" s="53"/>
      <c r="CG194" s="53"/>
      <c r="CH194" s="53"/>
      <c r="CI194" s="53"/>
      <c r="CJ194" s="53"/>
      <c r="CK194" s="53"/>
      <c r="CL194" s="53"/>
      <c r="CM194" s="53"/>
      <c r="CN194" s="53"/>
      <c r="CO194" s="53"/>
      <c r="CP194" s="53"/>
      <c r="CQ194" s="53"/>
      <c r="CR194" s="53"/>
      <c r="CS194" s="53"/>
      <c r="CT194" s="53"/>
      <c r="CU194" s="53"/>
      <c r="CV194" s="53"/>
      <c r="CW194" s="53"/>
      <c r="CX194" s="53"/>
      <c r="CY194" s="53"/>
      <c r="CZ194" s="53"/>
      <c r="DA194" s="53"/>
      <c r="DB194" s="53"/>
      <c r="DC194" s="53"/>
      <c r="DD194" s="53"/>
      <c r="DE194" s="53"/>
      <c r="DF194" s="53"/>
      <c r="DG194" s="53"/>
      <c r="DH194" s="53"/>
      <c r="DI194" s="53"/>
      <c r="DJ194" s="53"/>
      <c r="DK194" s="53"/>
      <c r="DL194" s="53"/>
      <c r="DM194" s="53"/>
      <c r="DN194" s="53"/>
      <c r="DO194" s="53"/>
      <c r="DP194" s="53"/>
      <c r="DQ194" s="53"/>
      <c r="DR194" s="53"/>
      <c r="DS194" s="53"/>
      <c r="DT194" s="53"/>
      <c r="DU194" s="53"/>
      <c r="DV194" s="53"/>
      <c r="DW194" s="53"/>
      <c r="DX194" s="53"/>
      <c r="DY194" s="53"/>
      <c r="DZ194" s="53"/>
      <c r="EA194" s="53"/>
      <c r="EB194" s="53"/>
      <c r="EC194" s="53"/>
      <c r="ED194" s="53"/>
      <c r="EE194" s="53"/>
      <c r="EF194" s="53"/>
      <c r="EG194" s="53"/>
      <c r="EH194" s="53"/>
      <c r="EI194" s="53"/>
      <c r="EJ194" s="53"/>
      <c r="EK194" s="53"/>
      <c r="EL194" s="53"/>
      <c r="EM194" s="53"/>
      <c r="EN194" s="53"/>
      <c r="EO194" s="53"/>
      <c r="EP194" s="53"/>
      <c r="EQ194" s="53"/>
      <c r="ER194" s="53"/>
      <c r="ES194" s="53"/>
      <c r="ET194" s="53"/>
      <c r="EU194" s="53"/>
      <c r="EV194" s="53"/>
      <c r="EW194" s="53"/>
      <c r="EX194" s="53"/>
      <c r="EY194" s="53"/>
      <c r="EZ194" s="53"/>
      <c r="FA194" s="53"/>
      <c r="FB194" s="53"/>
      <c r="FC194" s="53"/>
      <c r="FD194" s="53"/>
      <c r="FE194" s="53"/>
      <c r="FF194" s="53"/>
      <c r="FG194" s="53"/>
      <c r="FH194" s="53"/>
      <c r="FI194" s="53"/>
      <c r="FJ194" s="53"/>
      <c r="FK194" s="53"/>
      <c r="FL194" s="53"/>
      <c r="FM194" s="53"/>
      <c r="FN194" s="53"/>
      <c r="FO194" s="53"/>
      <c r="FP194" s="53"/>
      <c r="FQ194" s="53"/>
      <c r="FR194" s="53"/>
      <c r="FS194" s="53"/>
      <c r="FT194" s="53"/>
      <c r="FU194" s="53"/>
      <c r="FV194" s="53"/>
      <c r="FW194" s="53"/>
      <c r="FX194" s="53"/>
      <c r="FY194" s="53"/>
      <c r="FZ194" s="53"/>
      <c r="GA194" s="53"/>
      <c r="GB194" s="53"/>
      <c r="GC194" s="53"/>
      <c r="GD194" s="53"/>
      <c r="GE194" s="53"/>
      <c r="GF194" s="53"/>
      <c r="GG194" s="53"/>
      <c r="GH194" s="53"/>
      <c r="GI194" s="53"/>
      <c r="GJ194" s="53"/>
      <c r="GK194" s="53"/>
      <c r="GL194" s="53"/>
      <c r="GM194" s="53"/>
      <c r="GN194" s="53"/>
      <c r="GO194" s="53"/>
      <c r="GP194" s="53"/>
      <c r="GQ194" s="53"/>
      <c r="GR194" s="53"/>
      <c r="GS194" s="53"/>
      <c r="GT194" s="53"/>
      <c r="GU194" s="53"/>
      <c r="GV194" s="53"/>
      <c r="GW194" s="53"/>
      <c r="GX194" s="53"/>
      <c r="GY194" s="53"/>
      <c r="GZ194" s="53"/>
      <c r="HA194" s="53"/>
      <c r="HB194" s="53"/>
      <c r="HC194" s="53"/>
      <c r="HD194" s="53"/>
      <c r="HE194" s="53"/>
      <c r="HF194" s="53"/>
      <c r="HG194" s="53"/>
      <c r="HH194" s="53"/>
      <c r="HI194" s="53"/>
      <c r="HJ194" s="53"/>
      <c r="HK194" s="53"/>
      <c r="HL194" s="53"/>
      <c r="HM194" s="53"/>
      <c r="HN194" s="53"/>
      <c r="HO194" s="53"/>
      <c r="HP194" s="53"/>
      <c r="HQ194" s="53"/>
      <c r="HR194" s="53"/>
      <c r="HS194" s="53"/>
      <c r="HT194" s="53"/>
      <c r="HU194" s="53"/>
      <c r="HV194" s="53"/>
      <c r="HW194" s="53"/>
      <c r="HX194" s="53"/>
      <c r="HY194" s="53"/>
      <c r="HZ194" s="53"/>
      <c r="IA194" s="53"/>
      <c r="IB194" s="53"/>
      <c r="IC194" s="53"/>
      <c r="ID194" s="53"/>
      <c r="IE194" s="53"/>
      <c r="IF194" s="53"/>
      <c r="IG194" s="53"/>
      <c r="IH194" s="53"/>
      <c r="II194" s="53"/>
      <c r="IJ194" s="53"/>
      <c r="IK194" s="53"/>
      <c r="IL194" s="53"/>
      <c r="IM194" s="53"/>
      <c r="IN194" s="53"/>
      <c r="IO194" s="53"/>
      <c r="IP194" s="53"/>
      <c r="IQ194" s="53"/>
      <c r="IR194" s="53"/>
      <c r="IS194" s="53"/>
      <c r="IT194" s="53"/>
      <c r="IU194" s="53"/>
      <c r="IV194" s="53"/>
      <c r="IW194" s="53"/>
    </row>
    <row r="195" spans="1:257" ht="31.5" customHeight="1">
      <c r="A195" s="53"/>
      <c r="B195" s="177" t="s">
        <v>39</v>
      </c>
      <c r="C195" s="97" t="s">
        <v>171</v>
      </c>
      <c r="D195" s="157" t="s">
        <v>63</v>
      </c>
      <c r="E195" s="178">
        <v>4</v>
      </c>
      <c r="F195" s="246"/>
      <c r="G195" s="43">
        <f t="shared" si="4"/>
        <v>0</v>
      </c>
      <c r="H195" s="54"/>
      <c r="I195" s="53"/>
      <c r="J195" s="53"/>
      <c r="K195" s="53"/>
      <c r="L195" s="53"/>
      <c r="M195" s="53"/>
      <c r="N195" s="53"/>
      <c r="O195" s="53"/>
      <c r="P195" s="53"/>
      <c r="Q195" s="53"/>
      <c r="R195" s="53"/>
      <c r="S195" s="53"/>
      <c r="T195" s="53"/>
      <c r="U195" s="53"/>
      <c r="V195" s="53"/>
      <c r="W195" s="53"/>
      <c r="X195" s="53"/>
      <c r="Y195" s="53"/>
      <c r="Z195" s="53"/>
      <c r="AA195" s="53"/>
      <c r="AB195" s="53"/>
      <c r="AC195" s="53"/>
      <c r="AD195" s="53"/>
      <c r="AE195" s="53"/>
      <c r="AF195" s="53"/>
      <c r="AG195" s="53"/>
      <c r="AH195" s="53"/>
      <c r="AI195" s="53"/>
      <c r="AJ195" s="53"/>
      <c r="AK195" s="53"/>
      <c r="AL195" s="53"/>
      <c r="AM195" s="53"/>
      <c r="AN195" s="53"/>
      <c r="AO195" s="53"/>
      <c r="AP195" s="53"/>
      <c r="AQ195" s="53"/>
      <c r="AR195" s="53"/>
      <c r="AS195" s="53"/>
      <c r="AT195" s="53"/>
      <c r="AU195" s="53"/>
      <c r="AV195" s="53"/>
      <c r="AW195" s="53"/>
      <c r="AX195" s="53"/>
      <c r="AY195" s="53"/>
      <c r="AZ195" s="53"/>
      <c r="BA195" s="53"/>
      <c r="BB195" s="53"/>
      <c r="BC195" s="53"/>
      <c r="BD195" s="53"/>
      <c r="BE195" s="53"/>
      <c r="BF195" s="53"/>
      <c r="BG195" s="53"/>
      <c r="BH195" s="53"/>
      <c r="BI195" s="53"/>
      <c r="BJ195" s="53"/>
      <c r="BK195" s="53"/>
      <c r="BL195" s="53"/>
      <c r="BM195" s="53"/>
      <c r="BN195" s="53"/>
      <c r="BO195" s="53"/>
      <c r="BP195" s="53"/>
      <c r="BQ195" s="53"/>
      <c r="BR195" s="53"/>
      <c r="BS195" s="53"/>
      <c r="BT195" s="53"/>
      <c r="BU195" s="53"/>
      <c r="BV195" s="53"/>
      <c r="BW195" s="53"/>
      <c r="BX195" s="53"/>
      <c r="BY195" s="53"/>
      <c r="BZ195" s="53"/>
      <c r="CA195" s="53"/>
      <c r="CB195" s="53"/>
      <c r="CC195" s="53"/>
      <c r="CD195" s="53"/>
      <c r="CE195" s="53"/>
      <c r="CF195" s="53"/>
      <c r="CG195" s="53"/>
      <c r="CH195" s="53"/>
      <c r="CI195" s="53"/>
      <c r="CJ195" s="53"/>
      <c r="CK195" s="53"/>
      <c r="CL195" s="53"/>
      <c r="CM195" s="53"/>
      <c r="CN195" s="53"/>
      <c r="CO195" s="53"/>
      <c r="CP195" s="53"/>
      <c r="CQ195" s="53"/>
      <c r="CR195" s="53"/>
      <c r="CS195" s="53"/>
      <c r="CT195" s="53"/>
      <c r="CU195" s="53"/>
      <c r="CV195" s="53"/>
      <c r="CW195" s="53"/>
      <c r="CX195" s="53"/>
      <c r="CY195" s="53"/>
      <c r="CZ195" s="53"/>
      <c r="DA195" s="53"/>
      <c r="DB195" s="53"/>
      <c r="DC195" s="53"/>
      <c r="DD195" s="53"/>
      <c r="DE195" s="53"/>
      <c r="DF195" s="53"/>
      <c r="DG195" s="53"/>
      <c r="DH195" s="53"/>
      <c r="DI195" s="53"/>
      <c r="DJ195" s="53"/>
      <c r="DK195" s="53"/>
      <c r="DL195" s="53"/>
      <c r="DM195" s="53"/>
      <c r="DN195" s="53"/>
      <c r="DO195" s="53"/>
      <c r="DP195" s="53"/>
      <c r="DQ195" s="53"/>
      <c r="DR195" s="53"/>
      <c r="DS195" s="53"/>
      <c r="DT195" s="53"/>
      <c r="DU195" s="53"/>
      <c r="DV195" s="53"/>
      <c r="DW195" s="53"/>
      <c r="DX195" s="53"/>
      <c r="DY195" s="53"/>
      <c r="DZ195" s="53"/>
      <c r="EA195" s="53"/>
      <c r="EB195" s="53"/>
      <c r="EC195" s="53"/>
      <c r="ED195" s="53"/>
      <c r="EE195" s="53"/>
      <c r="EF195" s="53"/>
      <c r="EG195" s="53"/>
      <c r="EH195" s="53"/>
      <c r="EI195" s="53"/>
      <c r="EJ195" s="53"/>
      <c r="EK195" s="53"/>
      <c r="EL195" s="53"/>
      <c r="EM195" s="53"/>
      <c r="EN195" s="53"/>
      <c r="EO195" s="53"/>
      <c r="EP195" s="53"/>
      <c r="EQ195" s="53"/>
      <c r="ER195" s="53"/>
      <c r="ES195" s="53"/>
      <c r="ET195" s="53"/>
      <c r="EU195" s="53"/>
      <c r="EV195" s="53"/>
      <c r="EW195" s="53"/>
      <c r="EX195" s="53"/>
      <c r="EY195" s="53"/>
      <c r="EZ195" s="53"/>
      <c r="FA195" s="53"/>
      <c r="FB195" s="53"/>
      <c r="FC195" s="53"/>
      <c r="FD195" s="53"/>
      <c r="FE195" s="53"/>
      <c r="FF195" s="53"/>
      <c r="FG195" s="53"/>
      <c r="FH195" s="53"/>
      <c r="FI195" s="53"/>
      <c r="FJ195" s="53"/>
      <c r="FK195" s="53"/>
      <c r="FL195" s="53"/>
      <c r="FM195" s="53"/>
      <c r="FN195" s="53"/>
      <c r="FO195" s="53"/>
      <c r="FP195" s="53"/>
      <c r="FQ195" s="53"/>
      <c r="FR195" s="53"/>
      <c r="FS195" s="53"/>
      <c r="FT195" s="53"/>
      <c r="FU195" s="53"/>
      <c r="FV195" s="53"/>
      <c r="FW195" s="53"/>
      <c r="FX195" s="53"/>
      <c r="FY195" s="53"/>
      <c r="FZ195" s="53"/>
      <c r="GA195" s="53"/>
      <c r="GB195" s="53"/>
      <c r="GC195" s="53"/>
      <c r="GD195" s="53"/>
      <c r="GE195" s="53"/>
      <c r="GF195" s="53"/>
      <c r="GG195" s="53"/>
      <c r="GH195" s="53"/>
      <c r="GI195" s="53"/>
      <c r="GJ195" s="53"/>
      <c r="GK195" s="53"/>
      <c r="GL195" s="53"/>
      <c r="GM195" s="53"/>
      <c r="GN195" s="53"/>
      <c r="GO195" s="53"/>
      <c r="GP195" s="53"/>
      <c r="GQ195" s="53"/>
      <c r="GR195" s="53"/>
      <c r="GS195" s="53"/>
      <c r="GT195" s="53"/>
      <c r="GU195" s="53"/>
      <c r="GV195" s="53"/>
      <c r="GW195" s="53"/>
      <c r="GX195" s="53"/>
      <c r="GY195" s="53"/>
      <c r="GZ195" s="53"/>
      <c r="HA195" s="53"/>
      <c r="HB195" s="53"/>
      <c r="HC195" s="53"/>
      <c r="HD195" s="53"/>
      <c r="HE195" s="53"/>
      <c r="HF195" s="53"/>
      <c r="HG195" s="53"/>
      <c r="HH195" s="53"/>
      <c r="HI195" s="53"/>
      <c r="HJ195" s="53"/>
      <c r="HK195" s="53"/>
      <c r="HL195" s="53"/>
      <c r="HM195" s="53"/>
      <c r="HN195" s="53"/>
      <c r="HO195" s="53"/>
      <c r="HP195" s="53"/>
      <c r="HQ195" s="53"/>
      <c r="HR195" s="53"/>
      <c r="HS195" s="53"/>
      <c r="HT195" s="53"/>
      <c r="HU195" s="53"/>
      <c r="HV195" s="53"/>
      <c r="HW195" s="53"/>
      <c r="HX195" s="53"/>
      <c r="HY195" s="53"/>
      <c r="HZ195" s="53"/>
      <c r="IA195" s="53"/>
      <c r="IB195" s="53"/>
      <c r="IC195" s="53"/>
      <c r="ID195" s="53"/>
      <c r="IE195" s="53"/>
      <c r="IF195" s="53"/>
      <c r="IG195" s="53"/>
      <c r="IH195" s="53"/>
      <c r="II195" s="53"/>
      <c r="IJ195" s="53"/>
      <c r="IK195" s="53"/>
      <c r="IL195" s="53"/>
      <c r="IM195" s="53"/>
      <c r="IN195" s="53"/>
      <c r="IO195" s="53"/>
      <c r="IP195" s="53"/>
      <c r="IQ195" s="53"/>
      <c r="IR195" s="53"/>
      <c r="IS195" s="53"/>
      <c r="IT195" s="53"/>
      <c r="IU195" s="53"/>
      <c r="IV195" s="53"/>
      <c r="IW195" s="53"/>
    </row>
    <row r="196" spans="1:257" ht="31.5" customHeight="1">
      <c r="A196" s="53"/>
      <c r="B196" s="177" t="s">
        <v>39</v>
      </c>
      <c r="C196" s="97" t="s">
        <v>172</v>
      </c>
      <c r="D196" s="157" t="s">
        <v>63</v>
      </c>
      <c r="E196" s="178">
        <v>1</v>
      </c>
      <c r="F196" s="246"/>
      <c r="G196" s="43">
        <f t="shared" si="4"/>
        <v>0</v>
      </c>
      <c r="H196" s="54"/>
      <c r="I196" s="53"/>
      <c r="J196" s="53"/>
      <c r="K196" s="53"/>
      <c r="L196" s="53"/>
      <c r="M196" s="53"/>
      <c r="N196" s="53"/>
      <c r="O196" s="53"/>
      <c r="P196" s="53"/>
      <c r="Q196" s="53"/>
      <c r="R196" s="53"/>
      <c r="S196" s="53"/>
      <c r="T196" s="53"/>
      <c r="U196" s="53"/>
      <c r="V196" s="53"/>
      <c r="W196" s="53"/>
      <c r="X196" s="53"/>
      <c r="Y196" s="53"/>
      <c r="Z196" s="53"/>
      <c r="AA196" s="53"/>
      <c r="AB196" s="53"/>
      <c r="AC196" s="53"/>
      <c r="AD196" s="53"/>
      <c r="AE196" s="53"/>
      <c r="AF196" s="53"/>
      <c r="AG196" s="53"/>
      <c r="AH196" s="53"/>
      <c r="AI196" s="53"/>
      <c r="AJ196" s="53"/>
      <c r="AK196" s="53"/>
      <c r="AL196" s="53"/>
      <c r="AM196" s="53"/>
      <c r="AN196" s="53"/>
      <c r="AO196" s="53"/>
      <c r="AP196" s="53"/>
      <c r="AQ196" s="53"/>
      <c r="AR196" s="53"/>
      <c r="AS196" s="53"/>
      <c r="AT196" s="53"/>
      <c r="AU196" s="53"/>
      <c r="AV196" s="53"/>
      <c r="AW196" s="53"/>
      <c r="AX196" s="53"/>
      <c r="AY196" s="53"/>
      <c r="AZ196" s="53"/>
      <c r="BA196" s="53"/>
      <c r="BB196" s="53"/>
      <c r="BC196" s="53"/>
      <c r="BD196" s="53"/>
      <c r="BE196" s="53"/>
      <c r="BF196" s="53"/>
      <c r="BG196" s="53"/>
      <c r="BH196" s="53"/>
      <c r="BI196" s="53"/>
      <c r="BJ196" s="53"/>
      <c r="BK196" s="53"/>
      <c r="BL196" s="53"/>
      <c r="BM196" s="53"/>
      <c r="BN196" s="53"/>
      <c r="BO196" s="53"/>
      <c r="BP196" s="53"/>
      <c r="BQ196" s="53"/>
      <c r="BR196" s="53"/>
      <c r="BS196" s="53"/>
      <c r="BT196" s="53"/>
      <c r="BU196" s="53"/>
      <c r="BV196" s="53"/>
      <c r="BW196" s="53"/>
      <c r="BX196" s="53"/>
      <c r="BY196" s="53"/>
      <c r="BZ196" s="53"/>
      <c r="CA196" s="53"/>
      <c r="CB196" s="53"/>
      <c r="CC196" s="53"/>
      <c r="CD196" s="53"/>
      <c r="CE196" s="53"/>
      <c r="CF196" s="53"/>
      <c r="CG196" s="53"/>
      <c r="CH196" s="53"/>
      <c r="CI196" s="53"/>
      <c r="CJ196" s="53"/>
      <c r="CK196" s="53"/>
      <c r="CL196" s="53"/>
      <c r="CM196" s="53"/>
      <c r="CN196" s="53"/>
      <c r="CO196" s="53"/>
      <c r="CP196" s="53"/>
      <c r="CQ196" s="53"/>
      <c r="CR196" s="53"/>
      <c r="CS196" s="53"/>
      <c r="CT196" s="53"/>
      <c r="CU196" s="53"/>
      <c r="CV196" s="53"/>
      <c r="CW196" s="53"/>
      <c r="CX196" s="53"/>
      <c r="CY196" s="53"/>
      <c r="CZ196" s="53"/>
      <c r="DA196" s="53"/>
      <c r="DB196" s="53"/>
      <c r="DC196" s="53"/>
      <c r="DD196" s="53"/>
      <c r="DE196" s="53"/>
      <c r="DF196" s="53"/>
      <c r="DG196" s="53"/>
      <c r="DH196" s="53"/>
      <c r="DI196" s="53"/>
      <c r="DJ196" s="53"/>
      <c r="DK196" s="53"/>
      <c r="DL196" s="53"/>
      <c r="DM196" s="53"/>
      <c r="DN196" s="53"/>
      <c r="DO196" s="53"/>
      <c r="DP196" s="53"/>
      <c r="DQ196" s="53"/>
      <c r="DR196" s="53"/>
      <c r="DS196" s="53"/>
      <c r="DT196" s="53"/>
      <c r="DU196" s="53"/>
      <c r="DV196" s="53"/>
      <c r="DW196" s="53"/>
      <c r="DX196" s="53"/>
      <c r="DY196" s="53"/>
      <c r="DZ196" s="53"/>
      <c r="EA196" s="53"/>
      <c r="EB196" s="53"/>
      <c r="EC196" s="53"/>
      <c r="ED196" s="53"/>
      <c r="EE196" s="53"/>
      <c r="EF196" s="53"/>
      <c r="EG196" s="53"/>
      <c r="EH196" s="53"/>
      <c r="EI196" s="53"/>
      <c r="EJ196" s="53"/>
      <c r="EK196" s="53"/>
      <c r="EL196" s="53"/>
      <c r="EM196" s="53"/>
      <c r="EN196" s="53"/>
      <c r="EO196" s="53"/>
      <c r="EP196" s="53"/>
      <c r="EQ196" s="53"/>
      <c r="ER196" s="53"/>
      <c r="ES196" s="53"/>
      <c r="ET196" s="53"/>
      <c r="EU196" s="53"/>
      <c r="EV196" s="53"/>
      <c r="EW196" s="53"/>
      <c r="EX196" s="53"/>
      <c r="EY196" s="53"/>
      <c r="EZ196" s="53"/>
      <c r="FA196" s="53"/>
      <c r="FB196" s="53"/>
      <c r="FC196" s="53"/>
      <c r="FD196" s="53"/>
      <c r="FE196" s="53"/>
      <c r="FF196" s="53"/>
      <c r="FG196" s="53"/>
      <c r="FH196" s="53"/>
      <c r="FI196" s="53"/>
      <c r="FJ196" s="53"/>
      <c r="FK196" s="53"/>
      <c r="FL196" s="53"/>
      <c r="FM196" s="53"/>
      <c r="FN196" s="53"/>
      <c r="FO196" s="53"/>
      <c r="FP196" s="53"/>
      <c r="FQ196" s="53"/>
      <c r="FR196" s="53"/>
      <c r="FS196" s="53"/>
      <c r="FT196" s="53"/>
      <c r="FU196" s="53"/>
      <c r="FV196" s="53"/>
      <c r="FW196" s="53"/>
      <c r="FX196" s="53"/>
      <c r="FY196" s="53"/>
      <c r="FZ196" s="53"/>
      <c r="GA196" s="53"/>
      <c r="GB196" s="53"/>
      <c r="GC196" s="53"/>
      <c r="GD196" s="53"/>
      <c r="GE196" s="53"/>
      <c r="GF196" s="53"/>
      <c r="GG196" s="53"/>
      <c r="GH196" s="53"/>
      <c r="GI196" s="53"/>
      <c r="GJ196" s="53"/>
      <c r="GK196" s="53"/>
      <c r="GL196" s="53"/>
      <c r="GM196" s="53"/>
      <c r="GN196" s="53"/>
      <c r="GO196" s="53"/>
      <c r="GP196" s="53"/>
      <c r="GQ196" s="53"/>
      <c r="GR196" s="53"/>
      <c r="GS196" s="53"/>
      <c r="GT196" s="53"/>
      <c r="GU196" s="53"/>
      <c r="GV196" s="53"/>
      <c r="GW196" s="53"/>
      <c r="GX196" s="53"/>
      <c r="GY196" s="53"/>
      <c r="GZ196" s="53"/>
      <c r="HA196" s="53"/>
      <c r="HB196" s="53"/>
      <c r="HC196" s="53"/>
      <c r="HD196" s="53"/>
      <c r="HE196" s="53"/>
      <c r="HF196" s="53"/>
      <c r="HG196" s="53"/>
      <c r="HH196" s="53"/>
      <c r="HI196" s="53"/>
      <c r="HJ196" s="53"/>
      <c r="HK196" s="53"/>
      <c r="HL196" s="53"/>
      <c r="HM196" s="53"/>
      <c r="HN196" s="53"/>
      <c r="HO196" s="53"/>
      <c r="HP196" s="53"/>
      <c r="HQ196" s="53"/>
      <c r="HR196" s="53"/>
      <c r="HS196" s="53"/>
      <c r="HT196" s="53"/>
      <c r="HU196" s="53"/>
      <c r="HV196" s="53"/>
      <c r="HW196" s="53"/>
      <c r="HX196" s="53"/>
      <c r="HY196" s="53"/>
      <c r="HZ196" s="53"/>
      <c r="IA196" s="53"/>
      <c r="IB196" s="53"/>
      <c r="IC196" s="53"/>
      <c r="ID196" s="53"/>
      <c r="IE196" s="53"/>
      <c r="IF196" s="53"/>
      <c r="IG196" s="53"/>
      <c r="IH196" s="53"/>
      <c r="II196" s="53"/>
      <c r="IJ196" s="53"/>
      <c r="IK196" s="53"/>
      <c r="IL196" s="53"/>
      <c r="IM196" s="53"/>
      <c r="IN196" s="53"/>
      <c r="IO196" s="53"/>
      <c r="IP196" s="53"/>
      <c r="IQ196" s="53"/>
      <c r="IR196" s="53"/>
      <c r="IS196" s="53"/>
      <c r="IT196" s="53"/>
      <c r="IU196" s="53"/>
      <c r="IV196" s="53"/>
      <c r="IW196" s="53"/>
    </row>
    <row r="197" spans="1:257" ht="31.5" customHeight="1">
      <c r="A197" s="53"/>
      <c r="B197" s="177" t="s">
        <v>39</v>
      </c>
      <c r="C197" s="97" t="s">
        <v>173</v>
      </c>
      <c r="D197" s="157" t="s">
        <v>63</v>
      </c>
      <c r="E197" s="178">
        <v>5</v>
      </c>
      <c r="F197" s="246"/>
      <c r="G197" s="43">
        <f t="shared" si="4"/>
        <v>0</v>
      </c>
      <c r="H197" s="54"/>
      <c r="I197" s="53"/>
      <c r="J197" s="53"/>
      <c r="K197" s="53"/>
      <c r="L197" s="53"/>
      <c r="M197" s="53"/>
      <c r="N197" s="53"/>
      <c r="O197" s="53"/>
      <c r="P197" s="53"/>
      <c r="Q197" s="53"/>
      <c r="R197" s="53"/>
      <c r="S197" s="53"/>
      <c r="T197" s="53"/>
      <c r="U197" s="53"/>
      <c r="V197" s="53"/>
      <c r="W197" s="53"/>
      <c r="X197" s="53"/>
      <c r="Y197" s="53"/>
      <c r="Z197" s="53"/>
      <c r="AA197" s="53"/>
      <c r="AB197" s="53"/>
      <c r="AC197" s="53"/>
      <c r="AD197" s="53"/>
      <c r="AE197" s="53"/>
      <c r="AF197" s="53"/>
      <c r="AG197" s="53"/>
      <c r="AH197" s="53"/>
      <c r="AI197" s="53"/>
      <c r="AJ197" s="53"/>
      <c r="AK197" s="53"/>
      <c r="AL197" s="53"/>
      <c r="AM197" s="53"/>
      <c r="AN197" s="53"/>
      <c r="AO197" s="53"/>
      <c r="AP197" s="53"/>
      <c r="AQ197" s="53"/>
      <c r="AR197" s="53"/>
      <c r="AS197" s="53"/>
      <c r="AT197" s="53"/>
      <c r="AU197" s="53"/>
      <c r="AV197" s="53"/>
      <c r="AW197" s="53"/>
      <c r="AX197" s="53"/>
      <c r="AY197" s="53"/>
      <c r="AZ197" s="53"/>
      <c r="BA197" s="53"/>
      <c r="BB197" s="53"/>
      <c r="BC197" s="53"/>
      <c r="BD197" s="53"/>
      <c r="BE197" s="53"/>
      <c r="BF197" s="53"/>
      <c r="BG197" s="53"/>
      <c r="BH197" s="53"/>
      <c r="BI197" s="53"/>
      <c r="BJ197" s="53"/>
      <c r="BK197" s="53"/>
      <c r="BL197" s="53"/>
      <c r="BM197" s="53"/>
      <c r="BN197" s="53"/>
      <c r="BO197" s="53"/>
      <c r="BP197" s="53"/>
      <c r="BQ197" s="53"/>
      <c r="BR197" s="53"/>
      <c r="BS197" s="53"/>
      <c r="BT197" s="53"/>
      <c r="BU197" s="53"/>
      <c r="BV197" s="53"/>
      <c r="BW197" s="53"/>
      <c r="BX197" s="53"/>
      <c r="BY197" s="53"/>
      <c r="BZ197" s="53"/>
      <c r="CA197" s="53"/>
      <c r="CB197" s="53"/>
      <c r="CC197" s="53"/>
      <c r="CD197" s="53"/>
      <c r="CE197" s="53"/>
      <c r="CF197" s="53"/>
      <c r="CG197" s="53"/>
      <c r="CH197" s="53"/>
      <c r="CI197" s="53"/>
      <c r="CJ197" s="53"/>
      <c r="CK197" s="53"/>
      <c r="CL197" s="53"/>
      <c r="CM197" s="53"/>
      <c r="CN197" s="53"/>
      <c r="CO197" s="53"/>
      <c r="CP197" s="53"/>
      <c r="CQ197" s="53"/>
      <c r="CR197" s="53"/>
      <c r="CS197" s="53"/>
      <c r="CT197" s="53"/>
      <c r="CU197" s="53"/>
      <c r="CV197" s="53"/>
      <c r="CW197" s="53"/>
      <c r="CX197" s="53"/>
      <c r="CY197" s="53"/>
      <c r="CZ197" s="53"/>
      <c r="DA197" s="53"/>
      <c r="DB197" s="53"/>
      <c r="DC197" s="53"/>
      <c r="DD197" s="53"/>
      <c r="DE197" s="53"/>
      <c r="DF197" s="53"/>
      <c r="DG197" s="53"/>
      <c r="DH197" s="53"/>
      <c r="DI197" s="53"/>
      <c r="DJ197" s="53"/>
      <c r="DK197" s="53"/>
      <c r="DL197" s="53"/>
      <c r="DM197" s="53"/>
      <c r="DN197" s="53"/>
      <c r="DO197" s="53"/>
      <c r="DP197" s="53"/>
      <c r="DQ197" s="53"/>
      <c r="DR197" s="53"/>
      <c r="DS197" s="53"/>
      <c r="DT197" s="53"/>
      <c r="DU197" s="53"/>
      <c r="DV197" s="53"/>
      <c r="DW197" s="53"/>
      <c r="DX197" s="53"/>
      <c r="DY197" s="53"/>
      <c r="DZ197" s="53"/>
      <c r="EA197" s="53"/>
      <c r="EB197" s="53"/>
      <c r="EC197" s="53"/>
      <c r="ED197" s="53"/>
      <c r="EE197" s="53"/>
      <c r="EF197" s="53"/>
      <c r="EG197" s="53"/>
      <c r="EH197" s="53"/>
      <c r="EI197" s="53"/>
      <c r="EJ197" s="53"/>
      <c r="EK197" s="53"/>
      <c r="EL197" s="53"/>
      <c r="EM197" s="53"/>
      <c r="EN197" s="53"/>
      <c r="EO197" s="53"/>
      <c r="EP197" s="53"/>
      <c r="EQ197" s="53"/>
      <c r="ER197" s="53"/>
      <c r="ES197" s="53"/>
      <c r="ET197" s="53"/>
      <c r="EU197" s="53"/>
      <c r="EV197" s="53"/>
      <c r="EW197" s="53"/>
      <c r="EX197" s="53"/>
      <c r="EY197" s="53"/>
      <c r="EZ197" s="53"/>
      <c r="FA197" s="53"/>
      <c r="FB197" s="53"/>
      <c r="FC197" s="53"/>
      <c r="FD197" s="53"/>
      <c r="FE197" s="53"/>
      <c r="FF197" s="53"/>
      <c r="FG197" s="53"/>
      <c r="FH197" s="53"/>
      <c r="FI197" s="53"/>
      <c r="FJ197" s="53"/>
      <c r="FK197" s="53"/>
      <c r="FL197" s="53"/>
      <c r="FM197" s="53"/>
      <c r="FN197" s="53"/>
      <c r="FO197" s="53"/>
      <c r="FP197" s="53"/>
      <c r="FQ197" s="53"/>
      <c r="FR197" s="53"/>
      <c r="FS197" s="53"/>
      <c r="FT197" s="53"/>
      <c r="FU197" s="53"/>
      <c r="FV197" s="53"/>
      <c r="FW197" s="53"/>
      <c r="FX197" s="53"/>
      <c r="FY197" s="53"/>
      <c r="FZ197" s="53"/>
      <c r="GA197" s="53"/>
      <c r="GB197" s="53"/>
      <c r="GC197" s="53"/>
      <c r="GD197" s="53"/>
      <c r="GE197" s="53"/>
      <c r="GF197" s="53"/>
      <c r="GG197" s="53"/>
      <c r="GH197" s="53"/>
      <c r="GI197" s="53"/>
      <c r="GJ197" s="53"/>
      <c r="GK197" s="53"/>
      <c r="GL197" s="53"/>
      <c r="GM197" s="53"/>
      <c r="GN197" s="53"/>
      <c r="GO197" s="53"/>
      <c r="GP197" s="53"/>
      <c r="GQ197" s="53"/>
      <c r="GR197" s="53"/>
      <c r="GS197" s="53"/>
      <c r="GT197" s="53"/>
      <c r="GU197" s="53"/>
      <c r="GV197" s="53"/>
      <c r="GW197" s="53"/>
      <c r="GX197" s="53"/>
      <c r="GY197" s="53"/>
      <c r="GZ197" s="53"/>
      <c r="HA197" s="53"/>
      <c r="HB197" s="53"/>
      <c r="HC197" s="53"/>
      <c r="HD197" s="53"/>
      <c r="HE197" s="53"/>
      <c r="HF197" s="53"/>
      <c r="HG197" s="53"/>
      <c r="HH197" s="53"/>
      <c r="HI197" s="53"/>
      <c r="HJ197" s="53"/>
      <c r="HK197" s="53"/>
      <c r="HL197" s="53"/>
      <c r="HM197" s="53"/>
      <c r="HN197" s="53"/>
      <c r="HO197" s="53"/>
      <c r="HP197" s="53"/>
      <c r="HQ197" s="53"/>
      <c r="HR197" s="53"/>
      <c r="HS197" s="53"/>
      <c r="HT197" s="53"/>
      <c r="HU197" s="53"/>
      <c r="HV197" s="53"/>
      <c r="HW197" s="53"/>
      <c r="HX197" s="53"/>
      <c r="HY197" s="53"/>
      <c r="HZ197" s="53"/>
      <c r="IA197" s="53"/>
      <c r="IB197" s="53"/>
      <c r="IC197" s="53"/>
      <c r="ID197" s="53"/>
      <c r="IE197" s="53"/>
      <c r="IF197" s="53"/>
      <c r="IG197" s="53"/>
      <c r="IH197" s="53"/>
      <c r="II197" s="53"/>
      <c r="IJ197" s="53"/>
      <c r="IK197" s="53"/>
      <c r="IL197" s="53"/>
      <c r="IM197" s="53"/>
      <c r="IN197" s="53"/>
      <c r="IO197" s="53"/>
      <c r="IP197" s="53"/>
      <c r="IQ197" s="53"/>
      <c r="IR197" s="53"/>
      <c r="IS197" s="53"/>
      <c r="IT197" s="53"/>
      <c r="IU197" s="53"/>
      <c r="IV197" s="53"/>
      <c r="IW197" s="53"/>
    </row>
    <row r="198" spans="1:257" ht="63" customHeight="1">
      <c r="A198" s="6"/>
      <c r="B198" s="179" t="s">
        <v>39</v>
      </c>
      <c r="C198" s="180" t="s">
        <v>174</v>
      </c>
      <c r="D198" s="4" t="s">
        <v>63</v>
      </c>
      <c r="E198" s="93">
        <v>1</v>
      </c>
      <c r="F198" s="246"/>
      <c r="G198" s="43">
        <f t="shared" si="4"/>
        <v>0</v>
      </c>
      <c r="H198" s="45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  <c r="AL198" s="46"/>
      <c r="AM198" s="46"/>
      <c r="AN198" s="46"/>
      <c r="AO198" s="46"/>
      <c r="AP198" s="46"/>
      <c r="AQ198" s="46"/>
      <c r="AR198" s="46"/>
      <c r="AS198" s="46"/>
      <c r="AT198" s="46"/>
      <c r="AU198" s="46"/>
      <c r="AV198" s="46"/>
      <c r="AW198" s="46"/>
      <c r="AX198" s="46"/>
      <c r="AY198" s="46"/>
      <c r="AZ198" s="46"/>
      <c r="BA198" s="46"/>
      <c r="BB198" s="46"/>
      <c r="BC198" s="46"/>
      <c r="BD198" s="46"/>
      <c r="BE198" s="46"/>
      <c r="BF198" s="46"/>
      <c r="BG198" s="46"/>
      <c r="BH198" s="46"/>
      <c r="BI198" s="46"/>
      <c r="BJ198" s="46"/>
      <c r="BK198" s="46"/>
      <c r="BL198" s="46"/>
      <c r="BM198" s="46"/>
      <c r="BN198" s="46"/>
      <c r="BO198" s="46"/>
      <c r="BP198" s="46"/>
      <c r="BQ198" s="46"/>
      <c r="BR198" s="46"/>
      <c r="BS198" s="46"/>
      <c r="BT198" s="46"/>
      <c r="BU198" s="46"/>
      <c r="BV198" s="46"/>
      <c r="BW198" s="46"/>
      <c r="BX198" s="46"/>
      <c r="BY198" s="46"/>
      <c r="BZ198" s="46"/>
      <c r="CA198" s="46"/>
      <c r="CB198" s="46"/>
      <c r="CC198" s="46"/>
      <c r="CD198" s="46"/>
      <c r="CE198" s="46"/>
      <c r="CF198" s="46"/>
      <c r="CG198" s="46"/>
      <c r="CH198" s="46"/>
      <c r="CI198" s="46"/>
      <c r="CJ198" s="46"/>
      <c r="CK198" s="46"/>
      <c r="CL198" s="46"/>
      <c r="CM198" s="46"/>
      <c r="CN198" s="46"/>
      <c r="CO198" s="46"/>
      <c r="CP198" s="46"/>
      <c r="CQ198" s="46"/>
      <c r="CR198" s="46"/>
      <c r="CS198" s="46"/>
      <c r="CT198" s="46"/>
      <c r="CU198" s="46"/>
      <c r="CV198" s="46"/>
      <c r="CW198" s="46"/>
      <c r="CX198" s="46"/>
      <c r="CY198" s="46"/>
      <c r="CZ198" s="46"/>
      <c r="DA198" s="46"/>
      <c r="DB198" s="46"/>
      <c r="DC198" s="46"/>
      <c r="DD198" s="46"/>
      <c r="DE198" s="46"/>
      <c r="DF198" s="46"/>
      <c r="DG198" s="46"/>
      <c r="DH198" s="46"/>
      <c r="DI198" s="46"/>
      <c r="DJ198" s="46"/>
      <c r="DK198" s="46"/>
      <c r="DL198" s="46"/>
      <c r="DM198" s="46"/>
      <c r="DN198" s="46"/>
      <c r="DO198" s="46"/>
      <c r="DP198" s="46"/>
      <c r="DQ198" s="46"/>
      <c r="DR198" s="46"/>
      <c r="DS198" s="46"/>
      <c r="DT198" s="46"/>
      <c r="DU198" s="46"/>
      <c r="DV198" s="46"/>
      <c r="DW198" s="46"/>
      <c r="DX198" s="46"/>
      <c r="DY198" s="46"/>
      <c r="DZ198" s="46"/>
      <c r="EA198" s="46"/>
      <c r="EB198" s="46"/>
      <c r="EC198" s="46"/>
      <c r="ED198" s="46"/>
      <c r="EE198" s="46"/>
      <c r="EF198" s="46"/>
      <c r="EG198" s="46"/>
      <c r="EH198" s="46"/>
      <c r="EI198" s="46"/>
      <c r="EJ198" s="46"/>
      <c r="EK198" s="46"/>
      <c r="EL198" s="46"/>
      <c r="EM198" s="46"/>
      <c r="EN198" s="46"/>
      <c r="EO198" s="46"/>
      <c r="EP198" s="46"/>
      <c r="EQ198" s="46"/>
      <c r="ER198" s="46"/>
      <c r="ES198" s="46"/>
      <c r="ET198" s="46"/>
      <c r="EU198" s="46"/>
      <c r="EV198" s="46"/>
      <c r="EW198" s="46"/>
      <c r="EX198" s="46"/>
      <c r="EY198" s="46"/>
      <c r="EZ198" s="46"/>
      <c r="FA198" s="46"/>
      <c r="FB198" s="46"/>
      <c r="FC198" s="46"/>
      <c r="FD198" s="46"/>
      <c r="FE198" s="46"/>
      <c r="FF198" s="46"/>
      <c r="FG198" s="46"/>
      <c r="FH198" s="46"/>
      <c r="FI198" s="46"/>
      <c r="FJ198" s="46"/>
      <c r="FK198" s="46"/>
      <c r="FL198" s="46"/>
      <c r="FM198" s="46"/>
      <c r="FN198" s="46"/>
      <c r="FO198" s="46"/>
      <c r="FP198" s="46"/>
      <c r="FQ198" s="46"/>
      <c r="FR198" s="46"/>
      <c r="FS198" s="46"/>
      <c r="FT198" s="46"/>
      <c r="FU198" s="46"/>
      <c r="FV198" s="46"/>
      <c r="FW198" s="46"/>
      <c r="FX198" s="46"/>
      <c r="FY198" s="46"/>
      <c r="FZ198" s="46"/>
      <c r="GA198" s="46"/>
      <c r="GB198" s="46"/>
      <c r="GC198" s="46"/>
      <c r="GD198" s="46"/>
      <c r="GE198" s="46"/>
      <c r="GF198" s="46"/>
      <c r="GG198" s="46"/>
      <c r="GH198" s="46"/>
      <c r="GI198" s="46"/>
      <c r="GJ198" s="46"/>
      <c r="GK198" s="46"/>
      <c r="GL198" s="46"/>
      <c r="GM198" s="46"/>
      <c r="GN198" s="46"/>
      <c r="GO198" s="46"/>
      <c r="GP198" s="46"/>
      <c r="GQ198" s="46"/>
      <c r="GR198" s="46"/>
      <c r="GS198" s="46"/>
      <c r="GT198" s="46"/>
      <c r="GU198" s="46"/>
      <c r="GV198" s="46"/>
      <c r="GW198" s="46"/>
      <c r="GX198" s="46"/>
      <c r="GY198" s="46"/>
      <c r="GZ198" s="46"/>
      <c r="HA198" s="46"/>
      <c r="HB198" s="46"/>
      <c r="HC198" s="46"/>
      <c r="HD198" s="46"/>
      <c r="HE198" s="46"/>
      <c r="HF198" s="46"/>
      <c r="HG198" s="46"/>
      <c r="HH198" s="46"/>
      <c r="HI198" s="46"/>
      <c r="HJ198" s="46"/>
      <c r="HK198" s="46"/>
      <c r="HL198" s="46"/>
      <c r="HM198" s="46"/>
      <c r="HN198" s="46"/>
      <c r="HO198" s="46"/>
      <c r="HP198" s="46"/>
      <c r="HQ198" s="46"/>
      <c r="HR198" s="46"/>
      <c r="HS198" s="46"/>
      <c r="HT198" s="46"/>
      <c r="HU198" s="46"/>
      <c r="HV198" s="46"/>
      <c r="HW198" s="46"/>
      <c r="HX198" s="46"/>
      <c r="HY198" s="46"/>
      <c r="HZ198" s="46"/>
      <c r="IA198" s="46"/>
      <c r="IB198" s="46"/>
      <c r="IC198" s="46"/>
      <c r="ID198" s="46"/>
      <c r="IE198" s="46"/>
      <c r="IF198" s="46"/>
      <c r="IG198" s="46"/>
      <c r="IH198" s="46"/>
      <c r="II198" s="46"/>
      <c r="IJ198" s="46"/>
      <c r="IK198" s="46"/>
      <c r="IL198" s="46"/>
      <c r="IM198" s="46"/>
      <c r="IN198" s="46"/>
      <c r="IO198" s="46"/>
      <c r="IP198" s="46"/>
      <c r="IQ198" s="46"/>
      <c r="IR198" s="46"/>
      <c r="IS198" s="46"/>
      <c r="IT198" s="46"/>
      <c r="IU198" s="46"/>
      <c r="IV198" s="46"/>
      <c r="IW198" s="46"/>
    </row>
    <row r="199" spans="1:257" ht="16.5" customHeight="1">
      <c r="A199" s="46"/>
      <c r="B199" s="177" t="s">
        <v>39</v>
      </c>
      <c r="C199" s="97" t="s">
        <v>175</v>
      </c>
      <c r="D199" s="4" t="s">
        <v>69</v>
      </c>
      <c r="E199" s="77">
        <v>30</v>
      </c>
      <c r="F199" s="246"/>
      <c r="G199" s="43">
        <f t="shared" si="4"/>
        <v>0</v>
      </c>
      <c r="H199" s="46"/>
      <c r="I199" s="45"/>
      <c r="J199" s="45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  <c r="AO199" s="46"/>
      <c r="AP199" s="46"/>
      <c r="AQ199" s="46"/>
      <c r="AR199" s="46"/>
      <c r="AS199" s="46"/>
      <c r="AT199" s="46"/>
      <c r="AU199" s="46"/>
      <c r="AV199" s="46"/>
      <c r="AW199" s="46"/>
      <c r="AX199" s="46"/>
      <c r="AY199" s="46"/>
      <c r="AZ199" s="46"/>
      <c r="BA199" s="46"/>
      <c r="BB199" s="46"/>
      <c r="BC199" s="46"/>
      <c r="BD199" s="46"/>
      <c r="BE199" s="46"/>
      <c r="BF199" s="46"/>
      <c r="BG199" s="46"/>
      <c r="BH199" s="46"/>
      <c r="BI199" s="46"/>
      <c r="BJ199" s="46"/>
      <c r="BK199" s="46"/>
      <c r="BL199" s="46"/>
      <c r="BM199" s="46"/>
      <c r="BN199" s="46"/>
      <c r="BO199" s="46"/>
      <c r="BP199" s="46"/>
      <c r="BQ199" s="46"/>
      <c r="BR199" s="46"/>
      <c r="BS199" s="46"/>
      <c r="BT199" s="46"/>
      <c r="BU199" s="46"/>
      <c r="BV199" s="46"/>
      <c r="BW199" s="46"/>
      <c r="BX199" s="46"/>
      <c r="BY199" s="46"/>
      <c r="BZ199" s="46"/>
      <c r="CA199" s="46"/>
      <c r="CB199" s="46"/>
      <c r="CC199" s="46"/>
      <c r="CD199" s="46"/>
      <c r="CE199" s="46"/>
      <c r="CF199" s="46"/>
      <c r="CG199" s="46"/>
      <c r="CH199" s="46"/>
      <c r="CI199" s="46"/>
      <c r="CJ199" s="46"/>
      <c r="CK199" s="46"/>
      <c r="CL199" s="46"/>
      <c r="CM199" s="46"/>
      <c r="CN199" s="46"/>
      <c r="CO199" s="46"/>
      <c r="CP199" s="46"/>
      <c r="CQ199" s="46"/>
      <c r="CR199" s="46"/>
      <c r="CS199" s="46"/>
      <c r="CT199" s="46"/>
      <c r="CU199" s="46"/>
      <c r="CV199" s="46"/>
      <c r="CW199" s="46"/>
      <c r="CX199" s="46"/>
      <c r="CY199" s="46"/>
      <c r="CZ199" s="46"/>
      <c r="DA199" s="46"/>
      <c r="DB199" s="46"/>
      <c r="DC199" s="46"/>
      <c r="DD199" s="46"/>
      <c r="DE199" s="46"/>
      <c r="DF199" s="46"/>
      <c r="DG199" s="46"/>
      <c r="DH199" s="46"/>
      <c r="DI199" s="46"/>
      <c r="DJ199" s="46"/>
      <c r="DK199" s="46"/>
      <c r="DL199" s="46"/>
      <c r="DM199" s="46"/>
      <c r="DN199" s="46"/>
      <c r="DO199" s="46"/>
      <c r="DP199" s="46"/>
      <c r="DQ199" s="46"/>
      <c r="DR199" s="46"/>
      <c r="DS199" s="46"/>
      <c r="DT199" s="46"/>
      <c r="DU199" s="46"/>
      <c r="DV199" s="46"/>
      <c r="DW199" s="46"/>
      <c r="DX199" s="46"/>
      <c r="DY199" s="46"/>
      <c r="DZ199" s="46"/>
      <c r="EA199" s="46"/>
      <c r="EB199" s="46"/>
      <c r="EC199" s="46"/>
      <c r="ED199" s="46"/>
      <c r="EE199" s="46"/>
      <c r="EF199" s="46"/>
      <c r="EG199" s="46"/>
      <c r="EH199" s="46"/>
      <c r="EI199" s="46"/>
      <c r="EJ199" s="46"/>
      <c r="EK199" s="46"/>
      <c r="EL199" s="46"/>
      <c r="EM199" s="46"/>
      <c r="EN199" s="46"/>
      <c r="EO199" s="46"/>
      <c r="EP199" s="46"/>
      <c r="EQ199" s="46"/>
      <c r="ER199" s="46"/>
      <c r="ES199" s="46"/>
      <c r="ET199" s="46"/>
      <c r="EU199" s="46"/>
      <c r="EV199" s="46"/>
      <c r="EW199" s="46"/>
      <c r="EX199" s="46"/>
      <c r="EY199" s="46"/>
      <c r="EZ199" s="46"/>
      <c r="FA199" s="46"/>
      <c r="FB199" s="46"/>
      <c r="FC199" s="46"/>
      <c r="FD199" s="46"/>
      <c r="FE199" s="46"/>
      <c r="FF199" s="46"/>
      <c r="FG199" s="46"/>
      <c r="FH199" s="46"/>
      <c r="FI199" s="46"/>
      <c r="FJ199" s="46"/>
      <c r="FK199" s="46"/>
      <c r="FL199" s="46"/>
      <c r="FM199" s="46"/>
      <c r="FN199" s="46"/>
      <c r="FO199" s="46"/>
      <c r="FP199" s="46"/>
      <c r="FQ199" s="46"/>
      <c r="FR199" s="46"/>
      <c r="FS199" s="46"/>
      <c r="FT199" s="46"/>
      <c r="FU199" s="46"/>
      <c r="FV199" s="46"/>
      <c r="FW199" s="46"/>
      <c r="FX199" s="46"/>
      <c r="FY199" s="46"/>
      <c r="FZ199" s="46"/>
      <c r="GA199" s="46"/>
      <c r="GB199" s="46"/>
      <c r="GC199" s="46"/>
      <c r="GD199" s="46"/>
      <c r="GE199" s="46"/>
      <c r="GF199" s="46"/>
      <c r="GG199" s="46"/>
      <c r="GH199" s="46"/>
      <c r="GI199" s="46"/>
      <c r="GJ199" s="46"/>
      <c r="GK199" s="46"/>
      <c r="GL199" s="46"/>
      <c r="GM199" s="46"/>
      <c r="GN199" s="46"/>
      <c r="GO199" s="46"/>
      <c r="GP199" s="46"/>
      <c r="GQ199" s="46"/>
      <c r="GR199" s="46"/>
      <c r="GS199" s="46"/>
      <c r="GT199" s="46"/>
      <c r="GU199" s="46"/>
      <c r="GV199" s="46"/>
      <c r="GW199" s="46"/>
      <c r="GX199" s="46"/>
      <c r="GY199" s="46"/>
      <c r="GZ199" s="46"/>
      <c r="HA199" s="46"/>
      <c r="HB199" s="46"/>
      <c r="HC199" s="46"/>
      <c r="HD199" s="46"/>
      <c r="HE199" s="46"/>
      <c r="HF199" s="46"/>
      <c r="HG199" s="46"/>
      <c r="HH199" s="46"/>
      <c r="HI199" s="46"/>
      <c r="HJ199" s="46"/>
      <c r="HK199" s="46"/>
      <c r="HL199" s="46"/>
      <c r="HM199" s="46"/>
      <c r="HN199" s="46"/>
      <c r="HO199" s="46"/>
      <c r="HP199" s="46"/>
      <c r="HQ199" s="46"/>
      <c r="HR199" s="46"/>
      <c r="HS199" s="46"/>
      <c r="HT199" s="46"/>
      <c r="HU199" s="46"/>
      <c r="HV199" s="46"/>
      <c r="HW199" s="46"/>
      <c r="HX199" s="46"/>
      <c r="HY199" s="46"/>
      <c r="HZ199" s="46"/>
      <c r="IA199" s="46"/>
      <c r="IB199" s="46"/>
      <c r="IC199" s="46"/>
      <c r="ID199" s="46"/>
      <c r="IE199" s="46"/>
      <c r="IF199" s="46"/>
      <c r="IG199" s="46"/>
      <c r="IH199" s="46"/>
      <c r="II199" s="46"/>
      <c r="IJ199" s="46"/>
      <c r="IK199" s="46"/>
      <c r="IL199" s="46"/>
      <c r="IM199" s="46"/>
      <c r="IN199" s="46"/>
      <c r="IO199" s="46"/>
      <c r="IP199" s="46"/>
      <c r="IQ199" s="46"/>
      <c r="IR199" s="46"/>
      <c r="IS199" s="46"/>
      <c r="IT199" s="46"/>
      <c r="IU199" s="46"/>
      <c r="IV199" s="46"/>
      <c r="IW199" s="46"/>
    </row>
    <row r="200" spans="1:257" ht="16.5" customHeight="1">
      <c r="A200" s="46"/>
      <c r="B200" s="177" t="s">
        <v>39</v>
      </c>
      <c r="C200" s="97" t="s">
        <v>176</v>
      </c>
      <c r="D200" s="4" t="s">
        <v>69</v>
      </c>
      <c r="E200" s="77">
        <v>6</v>
      </c>
      <c r="F200" s="246"/>
      <c r="G200" s="43">
        <f t="shared" si="4"/>
        <v>0</v>
      </c>
      <c r="H200" s="45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  <c r="AL200" s="46"/>
      <c r="AM200" s="46"/>
      <c r="AN200" s="46"/>
      <c r="AO200" s="46"/>
      <c r="AP200" s="46"/>
      <c r="AQ200" s="46"/>
      <c r="AR200" s="46"/>
      <c r="AS200" s="46"/>
      <c r="AT200" s="46"/>
      <c r="AU200" s="46"/>
      <c r="AV200" s="46"/>
      <c r="AW200" s="46"/>
      <c r="AX200" s="46"/>
      <c r="AY200" s="46"/>
      <c r="AZ200" s="46"/>
      <c r="BA200" s="46"/>
      <c r="BB200" s="46"/>
      <c r="BC200" s="46"/>
      <c r="BD200" s="46"/>
      <c r="BE200" s="46"/>
      <c r="BF200" s="46"/>
      <c r="BG200" s="46"/>
      <c r="BH200" s="46"/>
      <c r="BI200" s="46"/>
      <c r="BJ200" s="46"/>
      <c r="BK200" s="46"/>
      <c r="BL200" s="46"/>
      <c r="BM200" s="46"/>
      <c r="BN200" s="46"/>
      <c r="BO200" s="46"/>
      <c r="BP200" s="46"/>
      <c r="BQ200" s="46"/>
      <c r="BR200" s="46"/>
      <c r="BS200" s="46"/>
      <c r="BT200" s="46"/>
      <c r="BU200" s="46"/>
      <c r="BV200" s="46"/>
      <c r="BW200" s="46"/>
      <c r="BX200" s="46"/>
      <c r="BY200" s="46"/>
      <c r="BZ200" s="46"/>
      <c r="CA200" s="46"/>
      <c r="CB200" s="46"/>
      <c r="CC200" s="46"/>
      <c r="CD200" s="46"/>
      <c r="CE200" s="46"/>
      <c r="CF200" s="46"/>
      <c r="CG200" s="46"/>
      <c r="CH200" s="46"/>
      <c r="CI200" s="46"/>
      <c r="CJ200" s="46"/>
      <c r="CK200" s="46"/>
      <c r="CL200" s="46"/>
      <c r="CM200" s="46"/>
      <c r="CN200" s="46"/>
      <c r="CO200" s="46"/>
      <c r="CP200" s="46"/>
      <c r="CQ200" s="46"/>
      <c r="CR200" s="46"/>
      <c r="CS200" s="46"/>
      <c r="CT200" s="46"/>
      <c r="CU200" s="46"/>
      <c r="CV200" s="46"/>
      <c r="CW200" s="46"/>
      <c r="CX200" s="46"/>
      <c r="CY200" s="46"/>
      <c r="CZ200" s="46"/>
      <c r="DA200" s="46"/>
      <c r="DB200" s="46"/>
      <c r="DC200" s="46"/>
      <c r="DD200" s="46"/>
      <c r="DE200" s="46"/>
      <c r="DF200" s="46"/>
      <c r="DG200" s="46"/>
      <c r="DH200" s="46"/>
      <c r="DI200" s="46"/>
      <c r="DJ200" s="46"/>
      <c r="DK200" s="46"/>
      <c r="DL200" s="46"/>
      <c r="DM200" s="46"/>
      <c r="DN200" s="46"/>
      <c r="DO200" s="46"/>
      <c r="DP200" s="46"/>
      <c r="DQ200" s="46"/>
      <c r="DR200" s="46"/>
      <c r="DS200" s="46"/>
      <c r="DT200" s="46"/>
      <c r="DU200" s="46"/>
      <c r="DV200" s="46"/>
      <c r="DW200" s="46"/>
      <c r="DX200" s="46"/>
      <c r="DY200" s="46"/>
      <c r="DZ200" s="46"/>
      <c r="EA200" s="46"/>
      <c r="EB200" s="46"/>
      <c r="EC200" s="46"/>
      <c r="ED200" s="46"/>
      <c r="EE200" s="46"/>
      <c r="EF200" s="46"/>
      <c r="EG200" s="46"/>
      <c r="EH200" s="46"/>
      <c r="EI200" s="46"/>
      <c r="EJ200" s="46"/>
      <c r="EK200" s="46"/>
      <c r="EL200" s="46"/>
      <c r="EM200" s="46"/>
      <c r="EN200" s="46"/>
      <c r="EO200" s="46"/>
      <c r="EP200" s="46"/>
      <c r="EQ200" s="46"/>
      <c r="ER200" s="46"/>
      <c r="ES200" s="46"/>
      <c r="ET200" s="46"/>
      <c r="EU200" s="46"/>
      <c r="EV200" s="46"/>
      <c r="EW200" s="46"/>
      <c r="EX200" s="46"/>
      <c r="EY200" s="46"/>
      <c r="EZ200" s="46"/>
      <c r="FA200" s="46"/>
      <c r="FB200" s="46"/>
      <c r="FC200" s="46"/>
      <c r="FD200" s="46"/>
      <c r="FE200" s="46"/>
      <c r="FF200" s="46"/>
      <c r="FG200" s="46"/>
      <c r="FH200" s="46"/>
      <c r="FI200" s="46"/>
      <c r="FJ200" s="46"/>
      <c r="FK200" s="46"/>
      <c r="FL200" s="46"/>
      <c r="FM200" s="46"/>
      <c r="FN200" s="46"/>
      <c r="FO200" s="46"/>
      <c r="FP200" s="46"/>
      <c r="FQ200" s="46"/>
      <c r="FR200" s="46"/>
      <c r="FS200" s="46"/>
      <c r="FT200" s="46"/>
      <c r="FU200" s="46"/>
      <c r="FV200" s="46"/>
      <c r="FW200" s="46"/>
      <c r="FX200" s="46"/>
      <c r="FY200" s="46"/>
      <c r="FZ200" s="46"/>
      <c r="GA200" s="46"/>
      <c r="GB200" s="46"/>
      <c r="GC200" s="46"/>
      <c r="GD200" s="46"/>
      <c r="GE200" s="46"/>
      <c r="GF200" s="46"/>
      <c r="GG200" s="46"/>
      <c r="GH200" s="46"/>
      <c r="GI200" s="46"/>
      <c r="GJ200" s="46"/>
      <c r="GK200" s="46"/>
      <c r="GL200" s="46"/>
      <c r="GM200" s="46"/>
      <c r="GN200" s="46"/>
      <c r="GO200" s="46"/>
      <c r="GP200" s="46"/>
      <c r="GQ200" s="46"/>
      <c r="GR200" s="46"/>
      <c r="GS200" s="46"/>
      <c r="GT200" s="46"/>
      <c r="GU200" s="46"/>
      <c r="GV200" s="46"/>
      <c r="GW200" s="46"/>
      <c r="GX200" s="46"/>
      <c r="GY200" s="46"/>
      <c r="GZ200" s="46"/>
      <c r="HA200" s="46"/>
      <c r="HB200" s="46"/>
      <c r="HC200" s="46"/>
      <c r="HD200" s="46"/>
      <c r="HE200" s="46"/>
      <c r="HF200" s="46"/>
      <c r="HG200" s="46"/>
      <c r="HH200" s="46"/>
      <c r="HI200" s="46"/>
      <c r="HJ200" s="46"/>
      <c r="HK200" s="46"/>
      <c r="HL200" s="46"/>
      <c r="HM200" s="46"/>
      <c r="HN200" s="46"/>
      <c r="HO200" s="46"/>
      <c r="HP200" s="46"/>
      <c r="HQ200" s="46"/>
      <c r="HR200" s="46"/>
      <c r="HS200" s="46"/>
      <c r="HT200" s="46"/>
      <c r="HU200" s="46"/>
      <c r="HV200" s="46"/>
      <c r="HW200" s="46"/>
      <c r="HX200" s="46"/>
      <c r="HY200" s="46"/>
      <c r="HZ200" s="46"/>
      <c r="IA200" s="46"/>
      <c r="IB200" s="46"/>
      <c r="IC200" s="46"/>
      <c r="ID200" s="46"/>
      <c r="IE200" s="46"/>
      <c r="IF200" s="46"/>
      <c r="IG200" s="46"/>
      <c r="IH200" s="46"/>
      <c r="II200" s="46"/>
      <c r="IJ200" s="46"/>
      <c r="IK200" s="46"/>
      <c r="IL200" s="46"/>
      <c r="IM200" s="46"/>
      <c r="IN200" s="46"/>
      <c r="IO200" s="46"/>
      <c r="IP200" s="46"/>
      <c r="IQ200" s="46"/>
      <c r="IR200" s="46"/>
      <c r="IS200" s="46"/>
      <c r="IT200" s="46"/>
      <c r="IU200" s="46"/>
      <c r="IV200" s="46"/>
      <c r="IW200" s="46"/>
    </row>
    <row r="201" spans="1:257" ht="47.25" customHeight="1">
      <c r="A201" s="46"/>
      <c r="B201" s="177" t="s">
        <v>39</v>
      </c>
      <c r="C201" s="97" t="s">
        <v>177</v>
      </c>
      <c r="D201" s="4" t="s">
        <v>63</v>
      </c>
      <c r="E201" s="77">
        <v>1</v>
      </c>
      <c r="F201" s="246"/>
      <c r="G201" s="43">
        <f t="shared" si="4"/>
        <v>0</v>
      </c>
      <c r="H201" s="45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6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6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6"/>
      <c r="BY201" s="46"/>
      <c r="BZ201" s="46"/>
      <c r="CA201" s="46"/>
      <c r="CB201" s="46"/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  <c r="DN201" s="46"/>
      <c r="DO201" s="46"/>
      <c r="DP201" s="46"/>
      <c r="DQ201" s="46"/>
      <c r="DR201" s="46"/>
      <c r="DS201" s="46"/>
      <c r="DT201" s="46"/>
      <c r="DU201" s="46"/>
      <c r="DV201" s="46"/>
      <c r="DW201" s="46"/>
      <c r="DX201" s="46"/>
      <c r="DY201" s="46"/>
      <c r="DZ201" s="46"/>
      <c r="EA201" s="46"/>
      <c r="EB201" s="46"/>
      <c r="EC201" s="46"/>
      <c r="ED201" s="46"/>
      <c r="EE201" s="46"/>
      <c r="EF201" s="46"/>
      <c r="EG201" s="46"/>
      <c r="EH201" s="46"/>
      <c r="EI201" s="46"/>
      <c r="EJ201" s="46"/>
      <c r="EK201" s="46"/>
      <c r="EL201" s="46"/>
      <c r="EM201" s="46"/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6"/>
      <c r="EY201" s="46"/>
      <c r="EZ201" s="46"/>
      <c r="FA201" s="46"/>
      <c r="FB201" s="46"/>
      <c r="FC201" s="46"/>
      <c r="FD201" s="46"/>
      <c r="FE201" s="46"/>
      <c r="FF201" s="46"/>
      <c r="FG201" s="46"/>
      <c r="FH201" s="46"/>
      <c r="FI201" s="46"/>
      <c r="FJ201" s="46"/>
      <c r="FK201" s="46"/>
      <c r="FL201" s="46"/>
      <c r="FM201" s="46"/>
      <c r="FN201" s="46"/>
      <c r="FO201" s="46"/>
      <c r="FP201" s="46"/>
      <c r="FQ201" s="46"/>
      <c r="FR201" s="46"/>
      <c r="FS201" s="46"/>
      <c r="FT201" s="46"/>
      <c r="FU201" s="46"/>
      <c r="FV201" s="46"/>
      <c r="FW201" s="46"/>
      <c r="FX201" s="46"/>
      <c r="FY201" s="46"/>
      <c r="FZ201" s="46"/>
      <c r="GA201" s="46"/>
      <c r="GB201" s="46"/>
      <c r="GC201" s="46"/>
      <c r="GD201" s="46"/>
      <c r="GE201" s="46"/>
      <c r="GF201" s="46"/>
      <c r="GG201" s="46"/>
      <c r="GH201" s="46"/>
      <c r="GI201" s="46"/>
      <c r="GJ201" s="46"/>
      <c r="GK201" s="46"/>
      <c r="GL201" s="46"/>
      <c r="GM201" s="46"/>
      <c r="GN201" s="46"/>
      <c r="GO201" s="46"/>
      <c r="GP201" s="46"/>
      <c r="GQ201" s="46"/>
      <c r="GR201" s="46"/>
      <c r="GS201" s="46"/>
      <c r="GT201" s="46"/>
      <c r="GU201" s="46"/>
      <c r="GV201" s="46"/>
      <c r="GW201" s="46"/>
      <c r="GX201" s="46"/>
      <c r="GY201" s="46"/>
      <c r="GZ201" s="46"/>
      <c r="HA201" s="46"/>
      <c r="HB201" s="46"/>
      <c r="HC201" s="46"/>
      <c r="HD201" s="46"/>
      <c r="HE201" s="46"/>
      <c r="HF201" s="46"/>
      <c r="HG201" s="46"/>
      <c r="HH201" s="46"/>
      <c r="HI201" s="46"/>
      <c r="HJ201" s="46"/>
      <c r="HK201" s="46"/>
      <c r="HL201" s="46"/>
      <c r="HM201" s="46"/>
      <c r="HN201" s="46"/>
      <c r="HO201" s="46"/>
      <c r="HP201" s="46"/>
      <c r="HQ201" s="46"/>
      <c r="HR201" s="46"/>
      <c r="HS201" s="46"/>
      <c r="HT201" s="46"/>
      <c r="HU201" s="46"/>
      <c r="HV201" s="46"/>
      <c r="HW201" s="46"/>
      <c r="HX201" s="46"/>
      <c r="HY201" s="46"/>
      <c r="HZ201" s="46"/>
      <c r="IA201" s="46"/>
      <c r="IB201" s="46"/>
      <c r="IC201" s="46"/>
      <c r="ID201" s="46"/>
      <c r="IE201" s="46"/>
      <c r="IF201" s="46"/>
      <c r="IG201" s="46"/>
      <c r="IH201" s="46"/>
      <c r="II201" s="46"/>
      <c r="IJ201" s="46"/>
      <c r="IK201" s="46"/>
      <c r="IL201" s="46"/>
      <c r="IM201" s="46"/>
      <c r="IN201" s="46"/>
      <c r="IO201" s="46"/>
      <c r="IP201" s="46"/>
      <c r="IQ201" s="46"/>
      <c r="IR201" s="46"/>
      <c r="IS201" s="46"/>
      <c r="IT201" s="46"/>
      <c r="IU201" s="46"/>
      <c r="IV201" s="46"/>
      <c r="IW201" s="46"/>
    </row>
    <row r="202" spans="1:257" ht="16.5" customHeight="1">
      <c r="A202" s="46"/>
      <c r="B202" s="177" t="s">
        <v>39</v>
      </c>
      <c r="C202" s="97" t="s">
        <v>178</v>
      </c>
      <c r="D202" s="4" t="s">
        <v>69</v>
      </c>
      <c r="E202" s="77">
        <v>4</v>
      </c>
      <c r="F202" s="246"/>
      <c r="G202" s="43">
        <f t="shared" si="4"/>
        <v>0</v>
      </c>
      <c r="H202" s="45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  <c r="AV202" s="46"/>
      <c r="AW202" s="46"/>
      <c r="AX202" s="46"/>
      <c r="AY202" s="46"/>
      <c r="AZ202" s="46"/>
      <c r="BA202" s="46"/>
      <c r="BB202" s="46"/>
      <c r="BC202" s="46"/>
      <c r="BD202" s="46"/>
      <c r="BE202" s="46"/>
      <c r="BF202" s="46"/>
      <c r="BG202" s="46"/>
      <c r="BH202" s="46"/>
      <c r="BI202" s="46"/>
      <c r="BJ202" s="46"/>
      <c r="BK202" s="46"/>
      <c r="BL202" s="46"/>
      <c r="BM202" s="46"/>
      <c r="BN202" s="46"/>
      <c r="BO202" s="46"/>
      <c r="BP202" s="46"/>
      <c r="BQ202" s="46"/>
      <c r="BR202" s="46"/>
      <c r="BS202" s="46"/>
      <c r="BT202" s="46"/>
      <c r="BU202" s="46"/>
      <c r="BV202" s="46"/>
      <c r="BW202" s="46"/>
      <c r="BX202" s="46"/>
      <c r="BY202" s="46"/>
      <c r="BZ202" s="46"/>
      <c r="CA202" s="46"/>
      <c r="CB202" s="46"/>
      <c r="CC202" s="46"/>
      <c r="CD202" s="46"/>
      <c r="CE202" s="46"/>
      <c r="CF202" s="46"/>
      <c r="CG202" s="46"/>
      <c r="CH202" s="46"/>
      <c r="CI202" s="46"/>
      <c r="CJ202" s="46"/>
      <c r="CK202" s="46"/>
      <c r="CL202" s="46"/>
      <c r="CM202" s="46"/>
      <c r="CN202" s="46"/>
      <c r="CO202" s="46"/>
      <c r="CP202" s="46"/>
      <c r="CQ202" s="46"/>
      <c r="CR202" s="46"/>
      <c r="CS202" s="46"/>
      <c r="CT202" s="46"/>
      <c r="CU202" s="46"/>
      <c r="CV202" s="46"/>
      <c r="CW202" s="46"/>
      <c r="CX202" s="46"/>
      <c r="CY202" s="46"/>
      <c r="CZ202" s="46"/>
      <c r="DA202" s="46"/>
      <c r="DB202" s="46"/>
      <c r="DC202" s="46"/>
      <c r="DD202" s="46"/>
      <c r="DE202" s="46"/>
      <c r="DF202" s="46"/>
      <c r="DG202" s="46"/>
      <c r="DH202" s="46"/>
      <c r="DI202" s="46"/>
      <c r="DJ202" s="46"/>
      <c r="DK202" s="46"/>
      <c r="DL202" s="46"/>
      <c r="DM202" s="46"/>
      <c r="DN202" s="46"/>
      <c r="DO202" s="46"/>
      <c r="DP202" s="46"/>
      <c r="DQ202" s="46"/>
      <c r="DR202" s="46"/>
      <c r="DS202" s="46"/>
      <c r="DT202" s="46"/>
      <c r="DU202" s="46"/>
      <c r="DV202" s="46"/>
      <c r="DW202" s="46"/>
      <c r="DX202" s="46"/>
      <c r="DY202" s="46"/>
      <c r="DZ202" s="46"/>
      <c r="EA202" s="46"/>
      <c r="EB202" s="46"/>
      <c r="EC202" s="46"/>
      <c r="ED202" s="46"/>
      <c r="EE202" s="46"/>
      <c r="EF202" s="46"/>
      <c r="EG202" s="46"/>
      <c r="EH202" s="46"/>
      <c r="EI202" s="46"/>
      <c r="EJ202" s="46"/>
      <c r="EK202" s="46"/>
      <c r="EL202" s="46"/>
      <c r="EM202" s="46"/>
      <c r="EN202" s="46"/>
      <c r="EO202" s="46"/>
      <c r="EP202" s="46"/>
      <c r="EQ202" s="46"/>
      <c r="ER202" s="46"/>
      <c r="ES202" s="46"/>
      <c r="ET202" s="46"/>
      <c r="EU202" s="46"/>
      <c r="EV202" s="46"/>
      <c r="EW202" s="46"/>
      <c r="EX202" s="46"/>
      <c r="EY202" s="46"/>
      <c r="EZ202" s="46"/>
      <c r="FA202" s="46"/>
      <c r="FB202" s="46"/>
      <c r="FC202" s="46"/>
      <c r="FD202" s="46"/>
      <c r="FE202" s="46"/>
      <c r="FF202" s="46"/>
      <c r="FG202" s="46"/>
      <c r="FH202" s="46"/>
      <c r="FI202" s="46"/>
      <c r="FJ202" s="46"/>
      <c r="FK202" s="46"/>
      <c r="FL202" s="46"/>
      <c r="FM202" s="46"/>
      <c r="FN202" s="46"/>
      <c r="FO202" s="46"/>
      <c r="FP202" s="46"/>
      <c r="FQ202" s="46"/>
      <c r="FR202" s="46"/>
      <c r="FS202" s="46"/>
      <c r="FT202" s="46"/>
      <c r="FU202" s="46"/>
      <c r="FV202" s="46"/>
      <c r="FW202" s="46"/>
      <c r="FX202" s="46"/>
      <c r="FY202" s="46"/>
      <c r="FZ202" s="46"/>
      <c r="GA202" s="46"/>
      <c r="GB202" s="46"/>
      <c r="GC202" s="46"/>
      <c r="GD202" s="46"/>
      <c r="GE202" s="46"/>
      <c r="GF202" s="46"/>
      <c r="GG202" s="46"/>
      <c r="GH202" s="46"/>
      <c r="GI202" s="46"/>
      <c r="GJ202" s="46"/>
      <c r="GK202" s="46"/>
      <c r="GL202" s="46"/>
      <c r="GM202" s="46"/>
      <c r="GN202" s="46"/>
      <c r="GO202" s="46"/>
      <c r="GP202" s="46"/>
      <c r="GQ202" s="46"/>
      <c r="GR202" s="46"/>
      <c r="GS202" s="46"/>
      <c r="GT202" s="46"/>
      <c r="GU202" s="46"/>
      <c r="GV202" s="46"/>
      <c r="GW202" s="46"/>
      <c r="GX202" s="46"/>
      <c r="GY202" s="46"/>
      <c r="GZ202" s="46"/>
      <c r="HA202" s="46"/>
      <c r="HB202" s="46"/>
      <c r="HC202" s="46"/>
      <c r="HD202" s="46"/>
      <c r="HE202" s="46"/>
      <c r="HF202" s="46"/>
      <c r="HG202" s="46"/>
      <c r="HH202" s="46"/>
      <c r="HI202" s="46"/>
      <c r="HJ202" s="46"/>
      <c r="HK202" s="46"/>
      <c r="HL202" s="46"/>
      <c r="HM202" s="46"/>
      <c r="HN202" s="46"/>
      <c r="HO202" s="46"/>
      <c r="HP202" s="46"/>
      <c r="HQ202" s="46"/>
      <c r="HR202" s="46"/>
      <c r="HS202" s="46"/>
      <c r="HT202" s="46"/>
      <c r="HU202" s="46"/>
      <c r="HV202" s="46"/>
      <c r="HW202" s="46"/>
      <c r="HX202" s="46"/>
      <c r="HY202" s="46"/>
      <c r="HZ202" s="46"/>
      <c r="IA202" s="46"/>
      <c r="IB202" s="46"/>
      <c r="IC202" s="46"/>
      <c r="ID202" s="46"/>
      <c r="IE202" s="46"/>
      <c r="IF202" s="46"/>
      <c r="IG202" s="46"/>
      <c r="IH202" s="46"/>
      <c r="II202" s="46"/>
      <c r="IJ202" s="46"/>
      <c r="IK202" s="46"/>
      <c r="IL202" s="46"/>
      <c r="IM202" s="46"/>
      <c r="IN202" s="46"/>
      <c r="IO202" s="46"/>
      <c r="IP202" s="46"/>
      <c r="IQ202" s="46"/>
      <c r="IR202" s="46"/>
      <c r="IS202" s="46"/>
      <c r="IT202" s="46"/>
      <c r="IU202" s="46"/>
      <c r="IV202" s="46"/>
      <c r="IW202" s="46"/>
    </row>
    <row r="203" spans="1:257" ht="16.5" customHeight="1">
      <c r="A203" s="46"/>
      <c r="B203" s="177" t="s">
        <v>39</v>
      </c>
      <c r="C203" s="97" t="s">
        <v>179</v>
      </c>
      <c r="D203" s="4" t="s">
        <v>69</v>
      </c>
      <c r="E203" s="77">
        <v>3</v>
      </c>
      <c r="F203" s="246"/>
      <c r="G203" s="43">
        <f>(F203*E203)</f>
        <v>0</v>
      </c>
      <c r="H203" s="45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  <c r="AL203" s="46"/>
      <c r="AM203" s="46"/>
      <c r="AN203" s="46"/>
      <c r="AO203" s="46"/>
      <c r="AP203" s="46"/>
      <c r="AQ203" s="46"/>
      <c r="AR203" s="46"/>
      <c r="AS203" s="46"/>
      <c r="AT203" s="46"/>
      <c r="AU203" s="46"/>
      <c r="AV203" s="46"/>
      <c r="AW203" s="46"/>
      <c r="AX203" s="46"/>
      <c r="AY203" s="46"/>
      <c r="AZ203" s="46"/>
      <c r="BA203" s="46"/>
      <c r="BB203" s="46"/>
      <c r="BC203" s="46"/>
      <c r="BD203" s="46"/>
      <c r="BE203" s="46"/>
      <c r="BF203" s="46"/>
      <c r="BG203" s="46"/>
      <c r="BH203" s="46"/>
      <c r="BI203" s="46"/>
      <c r="BJ203" s="46"/>
      <c r="BK203" s="46"/>
      <c r="BL203" s="46"/>
      <c r="BM203" s="46"/>
      <c r="BN203" s="46"/>
      <c r="BO203" s="46"/>
      <c r="BP203" s="46"/>
      <c r="BQ203" s="46"/>
      <c r="BR203" s="46"/>
      <c r="BS203" s="46"/>
      <c r="BT203" s="46"/>
      <c r="BU203" s="46"/>
      <c r="BV203" s="46"/>
      <c r="BW203" s="46"/>
      <c r="BX203" s="46"/>
      <c r="BY203" s="46"/>
      <c r="BZ203" s="46"/>
      <c r="CA203" s="46"/>
      <c r="CB203" s="46"/>
      <c r="CC203" s="46"/>
      <c r="CD203" s="46"/>
      <c r="CE203" s="46"/>
      <c r="CF203" s="46"/>
      <c r="CG203" s="46"/>
      <c r="CH203" s="46"/>
      <c r="CI203" s="46"/>
      <c r="CJ203" s="46"/>
      <c r="CK203" s="46"/>
      <c r="CL203" s="46"/>
      <c r="CM203" s="46"/>
      <c r="CN203" s="46"/>
      <c r="CO203" s="46"/>
      <c r="CP203" s="46"/>
      <c r="CQ203" s="46"/>
      <c r="CR203" s="46"/>
      <c r="CS203" s="46"/>
      <c r="CT203" s="46"/>
      <c r="CU203" s="46"/>
      <c r="CV203" s="46"/>
      <c r="CW203" s="46"/>
      <c r="CX203" s="46"/>
      <c r="CY203" s="46"/>
      <c r="CZ203" s="46"/>
      <c r="DA203" s="46"/>
      <c r="DB203" s="46"/>
      <c r="DC203" s="46"/>
      <c r="DD203" s="46"/>
      <c r="DE203" s="46"/>
      <c r="DF203" s="46"/>
      <c r="DG203" s="46"/>
      <c r="DH203" s="46"/>
      <c r="DI203" s="46"/>
      <c r="DJ203" s="46"/>
      <c r="DK203" s="46"/>
      <c r="DL203" s="46"/>
      <c r="DM203" s="46"/>
      <c r="DN203" s="46"/>
      <c r="DO203" s="46"/>
      <c r="DP203" s="46"/>
      <c r="DQ203" s="46"/>
      <c r="DR203" s="46"/>
      <c r="DS203" s="46"/>
      <c r="DT203" s="46"/>
      <c r="DU203" s="46"/>
      <c r="DV203" s="46"/>
      <c r="DW203" s="46"/>
      <c r="DX203" s="46"/>
      <c r="DY203" s="46"/>
      <c r="DZ203" s="46"/>
      <c r="EA203" s="46"/>
      <c r="EB203" s="46"/>
      <c r="EC203" s="46"/>
      <c r="ED203" s="46"/>
      <c r="EE203" s="46"/>
      <c r="EF203" s="46"/>
      <c r="EG203" s="46"/>
      <c r="EH203" s="46"/>
      <c r="EI203" s="46"/>
      <c r="EJ203" s="46"/>
      <c r="EK203" s="46"/>
      <c r="EL203" s="46"/>
      <c r="EM203" s="46"/>
      <c r="EN203" s="46"/>
      <c r="EO203" s="46"/>
      <c r="EP203" s="46"/>
      <c r="EQ203" s="46"/>
      <c r="ER203" s="46"/>
      <c r="ES203" s="46"/>
      <c r="ET203" s="46"/>
      <c r="EU203" s="46"/>
      <c r="EV203" s="46"/>
      <c r="EW203" s="46"/>
      <c r="EX203" s="46"/>
      <c r="EY203" s="46"/>
      <c r="EZ203" s="46"/>
      <c r="FA203" s="46"/>
      <c r="FB203" s="46"/>
      <c r="FC203" s="46"/>
      <c r="FD203" s="46"/>
      <c r="FE203" s="46"/>
      <c r="FF203" s="46"/>
      <c r="FG203" s="46"/>
      <c r="FH203" s="46"/>
      <c r="FI203" s="46"/>
      <c r="FJ203" s="46"/>
      <c r="FK203" s="46"/>
      <c r="FL203" s="46"/>
      <c r="FM203" s="46"/>
      <c r="FN203" s="46"/>
      <c r="FO203" s="46"/>
      <c r="FP203" s="46"/>
      <c r="FQ203" s="46"/>
      <c r="FR203" s="46"/>
      <c r="FS203" s="46"/>
      <c r="FT203" s="46"/>
      <c r="FU203" s="46"/>
      <c r="FV203" s="46"/>
      <c r="FW203" s="46"/>
      <c r="FX203" s="46"/>
      <c r="FY203" s="46"/>
      <c r="FZ203" s="46"/>
      <c r="GA203" s="46"/>
      <c r="GB203" s="46"/>
      <c r="GC203" s="46"/>
      <c r="GD203" s="46"/>
      <c r="GE203" s="46"/>
      <c r="GF203" s="46"/>
      <c r="GG203" s="46"/>
      <c r="GH203" s="46"/>
      <c r="GI203" s="46"/>
      <c r="GJ203" s="46"/>
      <c r="GK203" s="46"/>
      <c r="GL203" s="46"/>
      <c r="GM203" s="46"/>
      <c r="GN203" s="46"/>
      <c r="GO203" s="46"/>
      <c r="GP203" s="46"/>
      <c r="GQ203" s="46"/>
      <c r="GR203" s="46"/>
      <c r="GS203" s="46"/>
      <c r="GT203" s="46"/>
      <c r="GU203" s="46"/>
      <c r="GV203" s="46"/>
      <c r="GW203" s="46"/>
      <c r="GX203" s="46"/>
      <c r="GY203" s="46"/>
      <c r="GZ203" s="46"/>
      <c r="HA203" s="46"/>
      <c r="HB203" s="46"/>
      <c r="HC203" s="46"/>
      <c r="HD203" s="46"/>
      <c r="HE203" s="46"/>
      <c r="HF203" s="46"/>
      <c r="HG203" s="46"/>
      <c r="HH203" s="46"/>
      <c r="HI203" s="46"/>
      <c r="HJ203" s="46"/>
      <c r="HK203" s="46"/>
      <c r="HL203" s="46"/>
      <c r="HM203" s="46"/>
      <c r="HN203" s="46"/>
      <c r="HO203" s="46"/>
      <c r="HP203" s="46"/>
      <c r="HQ203" s="46"/>
      <c r="HR203" s="46"/>
      <c r="HS203" s="46"/>
      <c r="HT203" s="46"/>
      <c r="HU203" s="46"/>
      <c r="HV203" s="46"/>
      <c r="HW203" s="46"/>
      <c r="HX203" s="46"/>
      <c r="HY203" s="46"/>
      <c r="HZ203" s="46"/>
      <c r="IA203" s="46"/>
      <c r="IB203" s="46"/>
      <c r="IC203" s="46"/>
      <c r="ID203" s="46"/>
      <c r="IE203" s="46"/>
      <c r="IF203" s="46"/>
      <c r="IG203" s="46"/>
      <c r="IH203" s="46"/>
      <c r="II203" s="46"/>
      <c r="IJ203" s="46"/>
      <c r="IK203" s="46"/>
      <c r="IL203" s="46"/>
      <c r="IM203" s="46"/>
      <c r="IN203" s="46"/>
      <c r="IO203" s="46"/>
      <c r="IP203" s="46"/>
      <c r="IQ203" s="46"/>
      <c r="IR203" s="46"/>
      <c r="IS203" s="46"/>
      <c r="IT203" s="46"/>
      <c r="IU203" s="46"/>
      <c r="IV203" s="46"/>
      <c r="IW203" s="46"/>
    </row>
    <row r="204" spans="1:257" ht="16.5" customHeight="1">
      <c r="A204" s="46"/>
      <c r="B204" s="177" t="s">
        <v>39</v>
      </c>
      <c r="C204" s="97" t="s">
        <v>180</v>
      </c>
      <c r="D204" s="4" t="s">
        <v>69</v>
      </c>
      <c r="E204" s="77">
        <v>1</v>
      </c>
      <c r="F204" s="246"/>
      <c r="G204" s="43">
        <f>(F204*E204)</f>
        <v>0</v>
      </c>
      <c r="H204" s="45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6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6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6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  <c r="DN204" s="46"/>
      <c r="DO204" s="46"/>
      <c r="DP204" s="46"/>
      <c r="DQ204" s="46"/>
      <c r="DR204" s="46"/>
      <c r="DS204" s="46"/>
      <c r="DT204" s="46"/>
      <c r="DU204" s="46"/>
      <c r="DV204" s="46"/>
      <c r="DW204" s="46"/>
      <c r="DX204" s="46"/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6"/>
      <c r="EJ204" s="46"/>
      <c r="EK204" s="46"/>
      <c r="EL204" s="46"/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6"/>
      <c r="EY204" s="46"/>
      <c r="EZ204" s="46"/>
      <c r="FA204" s="46"/>
      <c r="FB204" s="46"/>
      <c r="FC204" s="46"/>
      <c r="FD204" s="46"/>
      <c r="FE204" s="46"/>
      <c r="FF204" s="46"/>
      <c r="FG204" s="46"/>
      <c r="FH204" s="46"/>
      <c r="FI204" s="46"/>
      <c r="FJ204" s="46"/>
      <c r="FK204" s="46"/>
      <c r="FL204" s="46"/>
      <c r="FM204" s="46"/>
      <c r="FN204" s="46"/>
      <c r="FO204" s="46"/>
      <c r="FP204" s="46"/>
      <c r="FQ204" s="46"/>
      <c r="FR204" s="46"/>
      <c r="FS204" s="46"/>
      <c r="FT204" s="46"/>
      <c r="FU204" s="46"/>
      <c r="FV204" s="46"/>
      <c r="FW204" s="46"/>
      <c r="FX204" s="46"/>
      <c r="FY204" s="46"/>
      <c r="FZ204" s="46"/>
      <c r="GA204" s="46"/>
      <c r="GB204" s="46"/>
      <c r="GC204" s="46"/>
      <c r="GD204" s="46"/>
      <c r="GE204" s="46"/>
      <c r="GF204" s="46"/>
      <c r="GG204" s="46"/>
      <c r="GH204" s="46"/>
      <c r="GI204" s="46"/>
      <c r="GJ204" s="46"/>
      <c r="GK204" s="46"/>
      <c r="GL204" s="46"/>
      <c r="GM204" s="46"/>
      <c r="GN204" s="46"/>
      <c r="GO204" s="46"/>
      <c r="GP204" s="46"/>
      <c r="GQ204" s="46"/>
      <c r="GR204" s="46"/>
      <c r="GS204" s="46"/>
      <c r="GT204" s="46"/>
      <c r="GU204" s="46"/>
      <c r="GV204" s="46"/>
      <c r="GW204" s="46"/>
      <c r="GX204" s="46"/>
      <c r="GY204" s="46"/>
      <c r="GZ204" s="46"/>
      <c r="HA204" s="46"/>
      <c r="HB204" s="46"/>
      <c r="HC204" s="46"/>
      <c r="HD204" s="46"/>
      <c r="HE204" s="46"/>
      <c r="HF204" s="46"/>
      <c r="HG204" s="46"/>
      <c r="HH204" s="46"/>
      <c r="HI204" s="46"/>
      <c r="HJ204" s="46"/>
      <c r="HK204" s="46"/>
      <c r="HL204" s="46"/>
      <c r="HM204" s="46"/>
      <c r="HN204" s="46"/>
      <c r="HO204" s="46"/>
      <c r="HP204" s="46"/>
      <c r="HQ204" s="46"/>
      <c r="HR204" s="46"/>
      <c r="HS204" s="46"/>
      <c r="HT204" s="46"/>
      <c r="HU204" s="46"/>
      <c r="HV204" s="46"/>
      <c r="HW204" s="46"/>
      <c r="HX204" s="46"/>
      <c r="HY204" s="46"/>
      <c r="HZ204" s="46"/>
      <c r="IA204" s="46"/>
      <c r="IB204" s="46"/>
      <c r="IC204" s="46"/>
      <c r="ID204" s="46"/>
      <c r="IE204" s="46"/>
      <c r="IF204" s="46"/>
      <c r="IG204" s="46"/>
      <c r="IH204" s="46"/>
      <c r="II204" s="46"/>
      <c r="IJ204" s="46"/>
      <c r="IK204" s="46"/>
      <c r="IL204" s="46"/>
      <c r="IM204" s="46"/>
      <c r="IN204" s="46"/>
      <c r="IO204" s="46"/>
      <c r="IP204" s="46"/>
      <c r="IQ204" s="46"/>
      <c r="IR204" s="46"/>
      <c r="IS204" s="46"/>
      <c r="IT204" s="46"/>
      <c r="IU204" s="46"/>
      <c r="IV204" s="46"/>
      <c r="IW204" s="46"/>
    </row>
    <row r="205" spans="1:257" ht="16.5" customHeight="1">
      <c r="A205" s="46"/>
      <c r="B205" s="177" t="s">
        <v>39</v>
      </c>
      <c r="C205" s="97" t="s">
        <v>181</v>
      </c>
      <c r="D205" s="4" t="s">
        <v>69</v>
      </c>
      <c r="E205" s="77">
        <v>1</v>
      </c>
      <c r="F205" s="246"/>
      <c r="G205" s="43">
        <f t="shared" si="4"/>
        <v>0</v>
      </c>
      <c r="H205" s="45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46"/>
      <c r="AX205" s="46"/>
      <c r="AY205" s="46"/>
      <c r="AZ205" s="46"/>
      <c r="BA205" s="46"/>
      <c r="BB205" s="46"/>
      <c r="BC205" s="46"/>
      <c r="BD205" s="46"/>
      <c r="BE205" s="46"/>
      <c r="BF205" s="46"/>
      <c r="BG205" s="46"/>
      <c r="BH205" s="46"/>
      <c r="BI205" s="46"/>
      <c r="BJ205" s="46"/>
      <c r="BK205" s="46"/>
      <c r="BL205" s="46"/>
      <c r="BM205" s="46"/>
      <c r="BN205" s="46"/>
      <c r="BO205" s="46"/>
      <c r="BP205" s="46"/>
      <c r="BQ205" s="46"/>
      <c r="BR205" s="46"/>
      <c r="BS205" s="46"/>
      <c r="BT205" s="46"/>
      <c r="BU205" s="46"/>
      <c r="BV205" s="46"/>
      <c r="BW205" s="46"/>
      <c r="BX205" s="46"/>
      <c r="BY205" s="46"/>
      <c r="BZ205" s="46"/>
      <c r="CA205" s="46"/>
      <c r="CB205" s="46"/>
      <c r="CC205" s="46"/>
      <c r="CD205" s="46"/>
      <c r="CE205" s="46"/>
      <c r="CF205" s="46"/>
      <c r="CG205" s="46"/>
      <c r="CH205" s="46"/>
      <c r="CI205" s="46"/>
      <c r="CJ205" s="46"/>
      <c r="CK205" s="46"/>
      <c r="CL205" s="46"/>
      <c r="CM205" s="46"/>
      <c r="CN205" s="46"/>
      <c r="CO205" s="46"/>
      <c r="CP205" s="46"/>
      <c r="CQ205" s="46"/>
      <c r="CR205" s="46"/>
      <c r="CS205" s="46"/>
      <c r="CT205" s="46"/>
      <c r="CU205" s="46"/>
      <c r="CV205" s="46"/>
      <c r="CW205" s="46"/>
      <c r="CX205" s="46"/>
      <c r="CY205" s="46"/>
      <c r="CZ205" s="46"/>
      <c r="DA205" s="46"/>
      <c r="DB205" s="46"/>
      <c r="DC205" s="46"/>
      <c r="DD205" s="46"/>
      <c r="DE205" s="46"/>
      <c r="DF205" s="46"/>
      <c r="DG205" s="46"/>
      <c r="DH205" s="46"/>
      <c r="DI205" s="46"/>
      <c r="DJ205" s="46"/>
      <c r="DK205" s="46"/>
      <c r="DL205" s="46"/>
      <c r="DM205" s="46"/>
      <c r="DN205" s="46"/>
      <c r="DO205" s="46"/>
      <c r="DP205" s="46"/>
      <c r="DQ205" s="46"/>
      <c r="DR205" s="46"/>
      <c r="DS205" s="46"/>
      <c r="DT205" s="46"/>
      <c r="DU205" s="46"/>
      <c r="DV205" s="46"/>
      <c r="DW205" s="46"/>
      <c r="DX205" s="46"/>
      <c r="DY205" s="46"/>
      <c r="DZ205" s="46"/>
      <c r="EA205" s="46"/>
      <c r="EB205" s="46"/>
      <c r="EC205" s="46"/>
      <c r="ED205" s="46"/>
      <c r="EE205" s="46"/>
      <c r="EF205" s="46"/>
      <c r="EG205" s="46"/>
      <c r="EH205" s="46"/>
      <c r="EI205" s="46"/>
      <c r="EJ205" s="46"/>
      <c r="EK205" s="46"/>
      <c r="EL205" s="46"/>
      <c r="EM205" s="46"/>
      <c r="EN205" s="46"/>
      <c r="EO205" s="46"/>
      <c r="EP205" s="46"/>
      <c r="EQ205" s="46"/>
      <c r="ER205" s="46"/>
      <c r="ES205" s="46"/>
      <c r="ET205" s="46"/>
      <c r="EU205" s="46"/>
      <c r="EV205" s="46"/>
      <c r="EW205" s="46"/>
      <c r="EX205" s="46"/>
      <c r="EY205" s="46"/>
      <c r="EZ205" s="46"/>
      <c r="FA205" s="46"/>
      <c r="FB205" s="46"/>
      <c r="FC205" s="46"/>
      <c r="FD205" s="46"/>
      <c r="FE205" s="46"/>
      <c r="FF205" s="46"/>
      <c r="FG205" s="46"/>
      <c r="FH205" s="46"/>
      <c r="FI205" s="46"/>
      <c r="FJ205" s="46"/>
      <c r="FK205" s="46"/>
      <c r="FL205" s="46"/>
      <c r="FM205" s="46"/>
      <c r="FN205" s="46"/>
      <c r="FO205" s="46"/>
      <c r="FP205" s="46"/>
      <c r="FQ205" s="46"/>
      <c r="FR205" s="46"/>
      <c r="FS205" s="46"/>
      <c r="FT205" s="46"/>
      <c r="FU205" s="46"/>
      <c r="FV205" s="46"/>
      <c r="FW205" s="46"/>
      <c r="FX205" s="46"/>
      <c r="FY205" s="46"/>
      <c r="FZ205" s="46"/>
      <c r="GA205" s="46"/>
      <c r="GB205" s="46"/>
      <c r="GC205" s="46"/>
      <c r="GD205" s="46"/>
      <c r="GE205" s="46"/>
      <c r="GF205" s="46"/>
      <c r="GG205" s="46"/>
      <c r="GH205" s="46"/>
      <c r="GI205" s="46"/>
      <c r="GJ205" s="46"/>
      <c r="GK205" s="46"/>
      <c r="GL205" s="46"/>
      <c r="GM205" s="46"/>
      <c r="GN205" s="46"/>
      <c r="GO205" s="46"/>
      <c r="GP205" s="46"/>
      <c r="GQ205" s="46"/>
      <c r="GR205" s="46"/>
      <c r="GS205" s="46"/>
      <c r="GT205" s="46"/>
      <c r="GU205" s="46"/>
      <c r="GV205" s="46"/>
      <c r="GW205" s="46"/>
      <c r="GX205" s="46"/>
      <c r="GY205" s="46"/>
      <c r="GZ205" s="46"/>
      <c r="HA205" s="46"/>
      <c r="HB205" s="46"/>
      <c r="HC205" s="46"/>
      <c r="HD205" s="46"/>
      <c r="HE205" s="46"/>
      <c r="HF205" s="46"/>
      <c r="HG205" s="46"/>
      <c r="HH205" s="46"/>
      <c r="HI205" s="46"/>
      <c r="HJ205" s="46"/>
      <c r="HK205" s="46"/>
      <c r="HL205" s="46"/>
      <c r="HM205" s="46"/>
      <c r="HN205" s="46"/>
      <c r="HO205" s="46"/>
      <c r="HP205" s="46"/>
      <c r="HQ205" s="46"/>
      <c r="HR205" s="46"/>
      <c r="HS205" s="46"/>
      <c r="HT205" s="46"/>
      <c r="HU205" s="46"/>
      <c r="HV205" s="46"/>
      <c r="HW205" s="46"/>
      <c r="HX205" s="46"/>
      <c r="HY205" s="46"/>
      <c r="HZ205" s="46"/>
      <c r="IA205" s="46"/>
      <c r="IB205" s="46"/>
      <c r="IC205" s="46"/>
      <c r="ID205" s="46"/>
      <c r="IE205" s="46"/>
      <c r="IF205" s="46"/>
      <c r="IG205" s="46"/>
      <c r="IH205" s="46"/>
      <c r="II205" s="46"/>
      <c r="IJ205" s="46"/>
      <c r="IK205" s="46"/>
      <c r="IL205" s="46"/>
      <c r="IM205" s="46"/>
      <c r="IN205" s="46"/>
      <c r="IO205" s="46"/>
      <c r="IP205" s="46"/>
      <c r="IQ205" s="46"/>
      <c r="IR205" s="46"/>
      <c r="IS205" s="46"/>
      <c r="IT205" s="46"/>
      <c r="IU205" s="46"/>
      <c r="IV205" s="46"/>
      <c r="IW205" s="46"/>
    </row>
    <row r="206" spans="1:257" ht="16.5" customHeight="1">
      <c r="A206" s="46"/>
      <c r="B206" s="177" t="s">
        <v>39</v>
      </c>
      <c r="C206" s="97" t="s">
        <v>182</v>
      </c>
      <c r="D206" s="4" t="s">
        <v>69</v>
      </c>
      <c r="E206" s="77">
        <v>4</v>
      </c>
      <c r="F206" s="246"/>
      <c r="G206" s="43">
        <f t="shared" si="4"/>
        <v>0</v>
      </c>
      <c r="H206" s="49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  <c r="Z206" s="51"/>
      <c r="AA206" s="51"/>
      <c r="AB206" s="51"/>
      <c r="AC206" s="51"/>
      <c r="AD206" s="51"/>
      <c r="AE206" s="51"/>
      <c r="AF206" s="51"/>
      <c r="AG206" s="51"/>
      <c r="AH206" s="51"/>
      <c r="AI206" s="51"/>
      <c r="AJ206" s="51"/>
      <c r="AK206" s="51"/>
      <c r="AL206" s="51"/>
      <c r="AM206" s="51"/>
      <c r="AN206" s="51"/>
      <c r="AO206" s="51"/>
      <c r="AP206" s="51"/>
      <c r="AQ206" s="51"/>
      <c r="AR206" s="51"/>
      <c r="AS206" s="51"/>
      <c r="AT206" s="51"/>
      <c r="AU206" s="51"/>
      <c r="AV206" s="51"/>
      <c r="AW206" s="51"/>
      <c r="AX206" s="51"/>
      <c r="AY206" s="51"/>
      <c r="AZ206" s="51"/>
      <c r="BA206" s="51"/>
      <c r="BB206" s="51"/>
      <c r="BC206" s="51"/>
      <c r="BD206" s="51"/>
      <c r="BE206" s="51"/>
      <c r="BF206" s="51"/>
      <c r="BG206" s="51"/>
      <c r="BH206" s="51"/>
      <c r="BI206" s="51"/>
      <c r="BJ206" s="51"/>
      <c r="BK206" s="51"/>
      <c r="BL206" s="51"/>
      <c r="BM206" s="51"/>
      <c r="BN206" s="51"/>
      <c r="BO206" s="51"/>
      <c r="BP206" s="51"/>
      <c r="BQ206" s="51"/>
      <c r="BR206" s="51"/>
      <c r="BS206" s="51"/>
      <c r="BT206" s="51"/>
      <c r="BU206" s="51"/>
      <c r="BV206" s="51"/>
      <c r="BW206" s="51"/>
      <c r="BX206" s="51"/>
      <c r="BY206" s="51"/>
      <c r="BZ206" s="51"/>
      <c r="CA206" s="51"/>
      <c r="CB206" s="51"/>
      <c r="CC206" s="51"/>
      <c r="CD206" s="51"/>
      <c r="CE206" s="51"/>
      <c r="CF206" s="51"/>
      <c r="CG206" s="51"/>
      <c r="CH206" s="51"/>
      <c r="CI206" s="51"/>
      <c r="CJ206" s="51"/>
      <c r="CK206" s="51"/>
      <c r="CL206" s="51"/>
      <c r="CM206" s="51"/>
      <c r="CN206" s="51"/>
      <c r="CO206" s="51"/>
      <c r="CP206" s="51"/>
      <c r="CQ206" s="51"/>
      <c r="CR206" s="51"/>
      <c r="CS206" s="51"/>
      <c r="CT206" s="51"/>
      <c r="CU206" s="51"/>
      <c r="CV206" s="51"/>
      <c r="CW206" s="51"/>
      <c r="CX206" s="51"/>
      <c r="CY206" s="51"/>
      <c r="CZ206" s="51"/>
      <c r="DA206" s="51"/>
      <c r="DB206" s="51"/>
      <c r="DC206" s="51"/>
      <c r="DD206" s="51"/>
      <c r="DE206" s="51"/>
      <c r="DF206" s="51"/>
      <c r="DG206" s="51"/>
      <c r="DH206" s="51"/>
      <c r="DI206" s="51"/>
      <c r="DJ206" s="51"/>
      <c r="DK206" s="51"/>
      <c r="DL206" s="51"/>
      <c r="DM206" s="51"/>
      <c r="DN206" s="51"/>
      <c r="DO206" s="51"/>
      <c r="DP206" s="51"/>
      <c r="DQ206" s="51"/>
      <c r="DR206" s="51"/>
      <c r="DS206" s="51"/>
      <c r="DT206" s="51"/>
      <c r="DU206" s="51"/>
      <c r="DV206" s="51"/>
      <c r="DW206" s="51"/>
      <c r="DX206" s="51"/>
      <c r="DY206" s="51"/>
      <c r="DZ206" s="51"/>
      <c r="EA206" s="51"/>
      <c r="EB206" s="51"/>
      <c r="EC206" s="51"/>
      <c r="ED206" s="51"/>
      <c r="EE206" s="51"/>
      <c r="EF206" s="51"/>
      <c r="EG206" s="51"/>
      <c r="EH206" s="51"/>
      <c r="EI206" s="51"/>
      <c r="EJ206" s="51"/>
      <c r="EK206" s="51"/>
      <c r="EL206" s="51"/>
      <c r="EM206" s="51"/>
      <c r="EN206" s="51"/>
      <c r="EO206" s="51"/>
      <c r="EP206" s="51"/>
      <c r="EQ206" s="51"/>
      <c r="ER206" s="51"/>
      <c r="ES206" s="51"/>
      <c r="ET206" s="51"/>
      <c r="EU206" s="51"/>
      <c r="EV206" s="51"/>
      <c r="EW206" s="51"/>
      <c r="EX206" s="51"/>
      <c r="EY206" s="51"/>
      <c r="EZ206" s="51"/>
      <c r="FA206" s="51"/>
      <c r="FB206" s="51"/>
      <c r="FC206" s="51"/>
      <c r="FD206" s="51"/>
      <c r="FE206" s="51"/>
      <c r="FF206" s="51"/>
      <c r="FG206" s="51"/>
      <c r="FH206" s="51"/>
      <c r="FI206" s="51"/>
      <c r="FJ206" s="51"/>
      <c r="FK206" s="51"/>
      <c r="FL206" s="51"/>
      <c r="FM206" s="51"/>
      <c r="FN206" s="51"/>
      <c r="FO206" s="51"/>
      <c r="FP206" s="51"/>
      <c r="FQ206" s="51"/>
      <c r="FR206" s="51"/>
      <c r="FS206" s="51"/>
      <c r="FT206" s="51"/>
      <c r="FU206" s="51"/>
      <c r="FV206" s="51"/>
      <c r="FW206" s="51"/>
      <c r="FX206" s="51"/>
      <c r="FY206" s="51"/>
      <c r="FZ206" s="51"/>
      <c r="GA206" s="51"/>
      <c r="GB206" s="51"/>
      <c r="GC206" s="51"/>
      <c r="GD206" s="51"/>
      <c r="GE206" s="51"/>
      <c r="GF206" s="51"/>
      <c r="GG206" s="51"/>
      <c r="GH206" s="51"/>
      <c r="GI206" s="51"/>
      <c r="GJ206" s="51"/>
      <c r="GK206" s="51"/>
      <c r="GL206" s="51"/>
      <c r="GM206" s="51"/>
      <c r="GN206" s="51"/>
      <c r="GO206" s="51"/>
      <c r="GP206" s="51"/>
      <c r="GQ206" s="51"/>
      <c r="GR206" s="51"/>
      <c r="GS206" s="51"/>
      <c r="GT206" s="51"/>
      <c r="GU206" s="51"/>
      <c r="GV206" s="51"/>
      <c r="GW206" s="51"/>
      <c r="GX206" s="51"/>
      <c r="GY206" s="51"/>
      <c r="GZ206" s="51"/>
      <c r="HA206" s="51"/>
      <c r="HB206" s="51"/>
      <c r="HC206" s="51"/>
      <c r="HD206" s="51"/>
      <c r="HE206" s="51"/>
      <c r="HF206" s="51"/>
      <c r="HG206" s="51"/>
      <c r="HH206" s="51"/>
      <c r="HI206" s="51"/>
      <c r="HJ206" s="51"/>
      <c r="HK206" s="51"/>
      <c r="HL206" s="51"/>
      <c r="HM206" s="51"/>
      <c r="HN206" s="51"/>
      <c r="HO206" s="51"/>
      <c r="HP206" s="51"/>
      <c r="HQ206" s="51"/>
      <c r="HR206" s="51"/>
      <c r="HS206" s="51"/>
      <c r="HT206" s="51"/>
      <c r="HU206" s="51"/>
      <c r="HV206" s="51"/>
      <c r="HW206" s="51"/>
      <c r="HX206" s="51"/>
      <c r="HY206" s="51"/>
      <c r="HZ206" s="51"/>
      <c r="IA206" s="51"/>
      <c r="IB206" s="51"/>
      <c r="IC206" s="51"/>
      <c r="ID206" s="51"/>
      <c r="IE206" s="51"/>
      <c r="IF206" s="51"/>
      <c r="IG206" s="51"/>
      <c r="IH206" s="51"/>
      <c r="II206" s="51"/>
      <c r="IJ206" s="51"/>
      <c r="IK206" s="51"/>
      <c r="IL206" s="51"/>
      <c r="IM206" s="51"/>
      <c r="IN206" s="51"/>
      <c r="IO206" s="51"/>
      <c r="IP206" s="51"/>
      <c r="IQ206" s="51"/>
      <c r="IR206" s="51"/>
      <c r="IS206" s="51"/>
      <c r="IT206" s="51"/>
      <c r="IU206" s="51"/>
      <c r="IV206" s="51"/>
      <c r="IW206" s="51"/>
    </row>
    <row r="207" spans="1:257" ht="16.5" customHeight="1">
      <c r="A207" s="46"/>
      <c r="B207" s="177" t="s">
        <v>39</v>
      </c>
      <c r="C207" s="97" t="s">
        <v>183</v>
      </c>
      <c r="D207" s="4" t="s">
        <v>69</v>
      </c>
      <c r="E207" s="77">
        <v>5</v>
      </c>
      <c r="F207" s="246"/>
      <c r="G207" s="43">
        <f t="shared" si="4"/>
        <v>0</v>
      </c>
      <c r="H207" s="49"/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  <c r="W207" s="51"/>
      <c r="X207" s="51"/>
      <c r="Y207" s="51"/>
      <c r="Z207" s="51"/>
      <c r="AA207" s="51"/>
      <c r="AB207" s="51"/>
      <c r="AC207" s="51"/>
      <c r="AD207" s="51"/>
      <c r="AE207" s="51"/>
      <c r="AF207" s="51"/>
      <c r="AG207" s="51"/>
      <c r="AH207" s="51"/>
      <c r="AI207" s="51"/>
      <c r="AJ207" s="51"/>
      <c r="AK207" s="51"/>
      <c r="AL207" s="51"/>
      <c r="AM207" s="51"/>
      <c r="AN207" s="51"/>
      <c r="AO207" s="51"/>
      <c r="AP207" s="51"/>
      <c r="AQ207" s="51"/>
      <c r="AR207" s="51"/>
      <c r="AS207" s="51"/>
      <c r="AT207" s="51"/>
      <c r="AU207" s="51"/>
      <c r="AV207" s="51"/>
      <c r="AW207" s="51"/>
      <c r="AX207" s="51"/>
      <c r="AY207" s="51"/>
      <c r="AZ207" s="51"/>
      <c r="BA207" s="51"/>
      <c r="BB207" s="51"/>
      <c r="BC207" s="51"/>
      <c r="BD207" s="51"/>
      <c r="BE207" s="51"/>
      <c r="BF207" s="51"/>
      <c r="BG207" s="51"/>
      <c r="BH207" s="51"/>
      <c r="BI207" s="51"/>
      <c r="BJ207" s="51"/>
      <c r="BK207" s="51"/>
      <c r="BL207" s="51"/>
      <c r="BM207" s="51"/>
      <c r="BN207" s="51"/>
      <c r="BO207" s="51"/>
      <c r="BP207" s="51"/>
      <c r="BQ207" s="51"/>
      <c r="BR207" s="51"/>
      <c r="BS207" s="51"/>
      <c r="BT207" s="51"/>
      <c r="BU207" s="51"/>
      <c r="BV207" s="51"/>
      <c r="BW207" s="51"/>
      <c r="BX207" s="51"/>
      <c r="BY207" s="51"/>
      <c r="BZ207" s="51"/>
      <c r="CA207" s="51"/>
      <c r="CB207" s="51"/>
      <c r="CC207" s="51"/>
      <c r="CD207" s="51"/>
      <c r="CE207" s="51"/>
      <c r="CF207" s="51"/>
      <c r="CG207" s="51"/>
      <c r="CH207" s="51"/>
      <c r="CI207" s="51"/>
      <c r="CJ207" s="51"/>
      <c r="CK207" s="51"/>
      <c r="CL207" s="51"/>
      <c r="CM207" s="51"/>
      <c r="CN207" s="51"/>
      <c r="CO207" s="51"/>
      <c r="CP207" s="51"/>
      <c r="CQ207" s="51"/>
      <c r="CR207" s="51"/>
      <c r="CS207" s="51"/>
      <c r="CT207" s="51"/>
      <c r="CU207" s="51"/>
      <c r="CV207" s="51"/>
      <c r="CW207" s="51"/>
      <c r="CX207" s="51"/>
      <c r="CY207" s="51"/>
      <c r="CZ207" s="51"/>
      <c r="DA207" s="51"/>
      <c r="DB207" s="51"/>
      <c r="DC207" s="51"/>
      <c r="DD207" s="51"/>
      <c r="DE207" s="51"/>
      <c r="DF207" s="51"/>
      <c r="DG207" s="51"/>
      <c r="DH207" s="51"/>
      <c r="DI207" s="51"/>
      <c r="DJ207" s="51"/>
      <c r="DK207" s="51"/>
      <c r="DL207" s="51"/>
      <c r="DM207" s="51"/>
      <c r="DN207" s="51"/>
      <c r="DO207" s="51"/>
      <c r="DP207" s="51"/>
      <c r="DQ207" s="51"/>
      <c r="DR207" s="51"/>
      <c r="DS207" s="51"/>
      <c r="DT207" s="51"/>
      <c r="DU207" s="51"/>
      <c r="DV207" s="51"/>
      <c r="DW207" s="51"/>
      <c r="DX207" s="51"/>
      <c r="DY207" s="51"/>
      <c r="DZ207" s="51"/>
      <c r="EA207" s="51"/>
      <c r="EB207" s="51"/>
      <c r="EC207" s="51"/>
      <c r="ED207" s="51"/>
      <c r="EE207" s="51"/>
      <c r="EF207" s="51"/>
      <c r="EG207" s="51"/>
      <c r="EH207" s="51"/>
      <c r="EI207" s="51"/>
      <c r="EJ207" s="51"/>
      <c r="EK207" s="51"/>
      <c r="EL207" s="51"/>
      <c r="EM207" s="51"/>
      <c r="EN207" s="51"/>
      <c r="EO207" s="51"/>
      <c r="EP207" s="51"/>
      <c r="EQ207" s="51"/>
      <c r="ER207" s="51"/>
      <c r="ES207" s="51"/>
      <c r="ET207" s="51"/>
      <c r="EU207" s="51"/>
      <c r="EV207" s="51"/>
      <c r="EW207" s="51"/>
      <c r="EX207" s="51"/>
      <c r="EY207" s="51"/>
      <c r="EZ207" s="51"/>
      <c r="FA207" s="51"/>
      <c r="FB207" s="51"/>
      <c r="FC207" s="51"/>
      <c r="FD207" s="51"/>
      <c r="FE207" s="51"/>
      <c r="FF207" s="51"/>
      <c r="FG207" s="51"/>
      <c r="FH207" s="51"/>
      <c r="FI207" s="51"/>
      <c r="FJ207" s="51"/>
      <c r="FK207" s="51"/>
      <c r="FL207" s="51"/>
      <c r="FM207" s="51"/>
      <c r="FN207" s="51"/>
      <c r="FO207" s="51"/>
      <c r="FP207" s="51"/>
      <c r="FQ207" s="51"/>
      <c r="FR207" s="51"/>
      <c r="FS207" s="51"/>
      <c r="FT207" s="51"/>
      <c r="FU207" s="51"/>
      <c r="FV207" s="51"/>
      <c r="FW207" s="51"/>
      <c r="FX207" s="51"/>
      <c r="FY207" s="51"/>
      <c r="FZ207" s="51"/>
      <c r="GA207" s="51"/>
      <c r="GB207" s="51"/>
      <c r="GC207" s="51"/>
      <c r="GD207" s="51"/>
      <c r="GE207" s="51"/>
      <c r="GF207" s="51"/>
      <c r="GG207" s="51"/>
      <c r="GH207" s="51"/>
      <c r="GI207" s="51"/>
      <c r="GJ207" s="51"/>
      <c r="GK207" s="51"/>
      <c r="GL207" s="51"/>
      <c r="GM207" s="51"/>
      <c r="GN207" s="51"/>
      <c r="GO207" s="51"/>
      <c r="GP207" s="51"/>
      <c r="GQ207" s="51"/>
      <c r="GR207" s="51"/>
      <c r="GS207" s="51"/>
      <c r="GT207" s="51"/>
      <c r="GU207" s="51"/>
      <c r="GV207" s="51"/>
      <c r="GW207" s="51"/>
      <c r="GX207" s="51"/>
      <c r="GY207" s="51"/>
      <c r="GZ207" s="51"/>
      <c r="HA207" s="51"/>
      <c r="HB207" s="51"/>
      <c r="HC207" s="51"/>
      <c r="HD207" s="51"/>
      <c r="HE207" s="51"/>
      <c r="HF207" s="51"/>
      <c r="HG207" s="51"/>
      <c r="HH207" s="51"/>
      <c r="HI207" s="51"/>
      <c r="HJ207" s="51"/>
      <c r="HK207" s="51"/>
      <c r="HL207" s="51"/>
      <c r="HM207" s="51"/>
      <c r="HN207" s="51"/>
      <c r="HO207" s="51"/>
      <c r="HP207" s="51"/>
      <c r="HQ207" s="51"/>
      <c r="HR207" s="51"/>
      <c r="HS207" s="51"/>
      <c r="HT207" s="51"/>
      <c r="HU207" s="51"/>
      <c r="HV207" s="51"/>
      <c r="HW207" s="51"/>
      <c r="HX207" s="51"/>
      <c r="HY207" s="51"/>
      <c r="HZ207" s="51"/>
      <c r="IA207" s="51"/>
      <c r="IB207" s="51"/>
      <c r="IC207" s="51"/>
      <c r="ID207" s="51"/>
      <c r="IE207" s="51"/>
      <c r="IF207" s="51"/>
      <c r="IG207" s="51"/>
      <c r="IH207" s="51"/>
      <c r="II207" s="51"/>
      <c r="IJ207" s="51"/>
      <c r="IK207" s="51"/>
      <c r="IL207" s="51"/>
      <c r="IM207" s="51"/>
      <c r="IN207" s="51"/>
      <c r="IO207" s="51"/>
      <c r="IP207" s="51"/>
      <c r="IQ207" s="51"/>
      <c r="IR207" s="51"/>
      <c r="IS207" s="51"/>
      <c r="IT207" s="51"/>
      <c r="IU207" s="51"/>
      <c r="IV207" s="51"/>
      <c r="IW207" s="51"/>
    </row>
    <row r="208" spans="1:257" ht="31.5" customHeight="1">
      <c r="A208" s="46"/>
      <c r="B208" s="177" t="s">
        <v>39</v>
      </c>
      <c r="C208" s="147" t="s">
        <v>184</v>
      </c>
      <c r="D208" s="4" t="s">
        <v>69</v>
      </c>
      <c r="E208" s="77">
        <v>1</v>
      </c>
      <c r="F208" s="246"/>
      <c r="G208" s="43">
        <f t="shared" si="4"/>
        <v>0</v>
      </c>
      <c r="H208" s="49"/>
      <c r="I208" s="51"/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1"/>
      <c r="U208" s="51"/>
      <c r="V208" s="51"/>
      <c r="W208" s="51"/>
      <c r="X208" s="51"/>
      <c r="Y208" s="51"/>
      <c r="Z208" s="51"/>
      <c r="AA208" s="51"/>
      <c r="AB208" s="51"/>
      <c r="AC208" s="51"/>
      <c r="AD208" s="51"/>
      <c r="AE208" s="51"/>
      <c r="AF208" s="51"/>
      <c r="AG208" s="51"/>
      <c r="AH208" s="51"/>
      <c r="AI208" s="51"/>
      <c r="AJ208" s="51"/>
      <c r="AK208" s="51"/>
      <c r="AL208" s="51"/>
      <c r="AM208" s="51"/>
      <c r="AN208" s="51"/>
      <c r="AO208" s="51"/>
      <c r="AP208" s="51"/>
      <c r="AQ208" s="51"/>
      <c r="AR208" s="51"/>
      <c r="AS208" s="51"/>
      <c r="AT208" s="51"/>
      <c r="AU208" s="51"/>
      <c r="AV208" s="51"/>
      <c r="AW208" s="51"/>
      <c r="AX208" s="51"/>
      <c r="AY208" s="51"/>
      <c r="AZ208" s="51"/>
      <c r="BA208" s="51"/>
      <c r="BB208" s="51"/>
      <c r="BC208" s="51"/>
      <c r="BD208" s="51"/>
      <c r="BE208" s="51"/>
      <c r="BF208" s="51"/>
      <c r="BG208" s="51"/>
      <c r="BH208" s="51"/>
      <c r="BI208" s="51"/>
      <c r="BJ208" s="51"/>
      <c r="BK208" s="51"/>
      <c r="BL208" s="51"/>
      <c r="BM208" s="51"/>
      <c r="BN208" s="51"/>
      <c r="BO208" s="51"/>
      <c r="BP208" s="51"/>
      <c r="BQ208" s="51"/>
      <c r="BR208" s="51"/>
      <c r="BS208" s="51"/>
      <c r="BT208" s="51"/>
      <c r="BU208" s="51"/>
      <c r="BV208" s="51"/>
      <c r="BW208" s="51"/>
      <c r="BX208" s="51"/>
      <c r="BY208" s="51"/>
      <c r="BZ208" s="51"/>
      <c r="CA208" s="51"/>
      <c r="CB208" s="51"/>
      <c r="CC208" s="51"/>
      <c r="CD208" s="51"/>
      <c r="CE208" s="51"/>
      <c r="CF208" s="51"/>
      <c r="CG208" s="51"/>
      <c r="CH208" s="51"/>
      <c r="CI208" s="51"/>
      <c r="CJ208" s="51"/>
      <c r="CK208" s="51"/>
      <c r="CL208" s="51"/>
      <c r="CM208" s="51"/>
      <c r="CN208" s="51"/>
      <c r="CO208" s="51"/>
      <c r="CP208" s="51"/>
      <c r="CQ208" s="51"/>
      <c r="CR208" s="51"/>
      <c r="CS208" s="51"/>
      <c r="CT208" s="51"/>
      <c r="CU208" s="51"/>
      <c r="CV208" s="51"/>
      <c r="CW208" s="51"/>
      <c r="CX208" s="51"/>
      <c r="CY208" s="51"/>
      <c r="CZ208" s="51"/>
      <c r="DA208" s="51"/>
      <c r="DB208" s="51"/>
      <c r="DC208" s="51"/>
      <c r="DD208" s="51"/>
      <c r="DE208" s="51"/>
      <c r="DF208" s="51"/>
      <c r="DG208" s="51"/>
      <c r="DH208" s="51"/>
      <c r="DI208" s="51"/>
      <c r="DJ208" s="51"/>
      <c r="DK208" s="51"/>
      <c r="DL208" s="51"/>
      <c r="DM208" s="51"/>
      <c r="DN208" s="51"/>
      <c r="DO208" s="51"/>
      <c r="DP208" s="51"/>
      <c r="DQ208" s="51"/>
      <c r="DR208" s="51"/>
      <c r="DS208" s="51"/>
      <c r="DT208" s="51"/>
      <c r="DU208" s="51"/>
      <c r="DV208" s="51"/>
      <c r="DW208" s="51"/>
      <c r="DX208" s="51"/>
      <c r="DY208" s="51"/>
      <c r="DZ208" s="51"/>
      <c r="EA208" s="51"/>
      <c r="EB208" s="51"/>
      <c r="EC208" s="51"/>
      <c r="ED208" s="51"/>
      <c r="EE208" s="51"/>
      <c r="EF208" s="51"/>
      <c r="EG208" s="51"/>
      <c r="EH208" s="51"/>
      <c r="EI208" s="51"/>
      <c r="EJ208" s="51"/>
      <c r="EK208" s="51"/>
      <c r="EL208" s="51"/>
      <c r="EM208" s="51"/>
      <c r="EN208" s="51"/>
      <c r="EO208" s="51"/>
      <c r="EP208" s="51"/>
      <c r="EQ208" s="51"/>
      <c r="ER208" s="51"/>
      <c r="ES208" s="51"/>
      <c r="ET208" s="51"/>
      <c r="EU208" s="51"/>
      <c r="EV208" s="51"/>
      <c r="EW208" s="51"/>
      <c r="EX208" s="51"/>
      <c r="EY208" s="51"/>
      <c r="EZ208" s="51"/>
      <c r="FA208" s="51"/>
      <c r="FB208" s="51"/>
      <c r="FC208" s="51"/>
      <c r="FD208" s="51"/>
      <c r="FE208" s="51"/>
      <c r="FF208" s="51"/>
      <c r="FG208" s="51"/>
      <c r="FH208" s="51"/>
      <c r="FI208" s="51"/>
      <c r="FJ208" s="51"/>
      <c r="FK208" s="51"/>
      <c r="FL208" s="51"/>
      <c r="FM208" s="51"/>
      <c r="FN208" s="51"/>
      <c r="FO208" s="51"/>
      <c r="FP208" s="51"/>
      <c r="FQ208" s="51"/>
      <c r="FR208" s="51"/>
      <c r="FS208" s="51"/>
      <c r="FT208" s="51"/>
      <c r="FU208" s="51"/>
      <c r="FV208" s="51"/>
      <c r="FW208" s="51"/>
      <c r="FX208" s="51"/>
      <c r="FY208" s="51"/>
      <c r="FZ208" s="51"/>
      <c r="GA208" s="51"/>
      <c r="GB208" s="51"/>
      <c r="GC208" s="51"/>
      <c r="GD208" s="51"/>
      <c r="GE208" s="51"/>
      <c r="GF208" s="51"/>
      <c r="GG208" s="51"/>
      <c r="GH208" s="51"/>
      <c r="GI208" s="51"/>
      <c r="GJ208" s="51"/>
      <c r="GK208" s="51"/>
      <c r="GL208" s="51"/>
      <c r="GM208" s="51"/>
      <c r="GN208" s="51"/>
      <c r="GO208" s="51"/>
      <c r="GP208" s="51"/>
      <c r="GQ208" s="51"/>
      <c r="GR208" s="51"/>
      <c r="GS208" s="51"/>
      <c r="GT208" s="51"/>
      <c r="GU208" s="51"/>
      <c r="GV208" s="51"/>
      <c r="GW208" s="51"/>
      <c r="GX208" s="51"/>
      <c r="GY208" s="51"/>
      <c r="GZ208" s="51"/>
      <c r="HA208" s="51"/>
      <c r="HB208" s="51"/>
      <c r="HC208" s="51"/>
      <c r="HD208" s="51"/>
      <c r="HE208" s="51"/>
      <c r="HF208" s="51"/>
      <c r="HG208" s="51"/>
      <c r="HH208" s="51"/>
      <c r="HI208" s="51"/>
      <c r="HJ208" s="51"/>
      <c r="HK208" s="51"/>
      <c r="HL208" s="51"/>
      <c r="HM208" s="51"/>
      <c r="HN208" s="51"/>
      <c r="HO208" s="51"/>
      <c r="HP208" s="51"/>
      <c r="HQ208" s="51"/>
      <c r="HR208" s="51"/>
      <c r="HS208" s="51"/>
      <c r="HT208" s="51"/>
      <c r="HU208" s="51"/>
      <c r="HV208" s="51"/>
      <c r="HW208" s="51"/>
      <c r="HX208" s="51"/>
      <c r="HY208" s="51"/>
      <c r="HZ208" s="51"/>
      <c r="IA208" s="51"/>
      <c r="IB208" s="51"/>
      <c r="IC208" s="51"/>
      <c r="ID208" s="51"/>
      <c r="IE208" s="51"/>
      <c r="IF208" s="51"/>
      <c r="IG208" s="51"/>
      <c r="IH208" s="51"/>
      <c r="II208" s="51"/>
      <c r="IJ208" s="51"/>
      <c r="IK208" s="51"/>
      <c r="IL208" s="51"/>
      <c r="IM208" s="51"/>
      <c r="IN208" s="51"/>
      <c r="IO208" s="51"/>
      <c r="IP208" s="51"/>
      <c r="IQ208" s="51"/>
      <c r="IR208" s="51"/>
      <c r="IS208" s="51"/>
      <c r="IT208" s="51"/>
      <c r="IU208" s="51"/>
      <c r="IV208" s="51"/>
      <c r="IW208" s="51"/>
    </row>
    <row r="209" spans="1:257" ht="15.75" customHeight="1">
      <c r="B209" s="146" t="s">
        <v>39</v>
      </c>
      <c r="C209" s="147" t="s">
        <v>185</v>
      </c>
      <c r="D209" s="4" t="s">
        <v>63</v>
      </c>
      <c r="E209" s="77">
        <v>1</v>
      </c>
      <c r="F209" s="246"/>
      <c r="G209" s="43">
        <f t="shared" si="4"/>
        <v>0</v>
      </c>
      <c r="H209" s="49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/>
      <c r="Z209" s="51"/>
      <c r="AA209" s="51"/>
      <c r="AB209" s="51"/>
      <c r="AC209" s="51"/>
      <c r="AD209" s="51"/>
      <c r="AE209" s="51"/>
      <c r="AF209" s="51"/>
      <c r="AG209" s="51"/>
      <c r="AH209" s="51"/>
      <c r="AI209" s="51"/>
      <c r="AJ209" s="51"/>
      <c r="AK209" s="51"/>
      <c r="AL209" s="51"/>
      <c r="AM209" s="51"/>
      <c r="AN209" s="51"/>
      <c r="AO209" s="51"/>
      <c r="AP209" s="51"/>
      <c r="AQ209" s="51"/>
      <c r="AR209" s="51"/>
      <c r="AS209" s="51"/>
      <c r="AT209" s="51"/>
      <c r="AU209" s="51"/>
      <c r="AV209" s="51"/>
      <c r="AW209" s="51"/>
      <c r="AX209" s="51"/>
      <c r="AY209" s="51"/>
      <c r="AZ209" s="51"/>
      <c r="BA209" s="51"/>
      <c r="BB209" s="51"/>
      <c r="BC209" s="51"/>
      <c r="BD209" s="51"/>
      <c r="BE209" s="51"/>
      <c r="BF209" s="51"/>
      <c r="BG209" s="51"/>
      <c r="BH209" s="51"/>
      <c r="BI209" s="51"/>
      <c r="BJ209" s="51"/>
      <c r="BK209" s="51"/>
      <c r="BL209" s="51"/>
      <c r="BM209" s="51"/>
      <c r="BN209" s="51"/>
      <c r="BO209" s="51"/>
      <c r="BP209" s="51"/>
      <c r="BQ209" s="51"/>
      <c r="BR209" s="51"/>
      <c r="BS209" s="51"/>
      <c r="BT209" s="51"/>
      <c r="BU209" s="51"/>
      <c r="BV209" s="51"/>
      <c r="BW209" s="51"/>
      <c r="BX209" s="51"/>
      <c r="BY209" s="51"/>
      <c r="BZ209" s="51"/>
      <c r="CA209" s="51"/>
      <c r="CB209" s="51"/>
      <c r="CC209" s="51"/>
      <c r="CD209" s="51"/>
      <c r="CE209" s="51"/>
      <c r="CF209" s="51"/>
      <c r="CG209" s="51"/>
      <c r="CH209" s="51"/>
      <c r="CI209" s="51"/>
      <c r="CJ209" s="51"/>
      <c r="CK209" s="51"/>
      <c r="CL209" s="51"/>
      <c r="CM209" s="51"/>
      <c r="CN209" s="51"/>
      <c r="CO209" s="51"/>
      <c r="CP209" s="51"/>
      <c r="CQ209" s="51"/>
      <c r="CR209" s="51"/>
      <c r="CS209" s="51"/>
      <c r="CT209" s="51"/>
      <c r="CU209" s="51"/>
      <c r="CV209" s="51"/>
      <c r="CW209" s="51"/>
      <c r="CX209" s="51"/>
      <c r="CY209" s="51"/>
      <c r="CZ209" s="51"/>
      <c r="DA209" s="51"/>
      <c r="DB209" s="51"/>
      <c r="DC209" s="51"/>
      <c r="DD209" s="51"/>
      <c r="DE209" s="51"/>
      <c r="DF209" s="51"/>
      <c r="DG209" s="51"/>
      <c r="DH209" s="51"/>
      <c r="DI209" s="51"/>
      <c r="DJ209" s="51"/>
      <c r="DK209" s="51"/>
      <c r="DL209" s="51"/>
      <c r="DM209" s="51"/>
      <c r="DN209" s="51"/>
      <c r="DO209" s="51"/>
      <c r="DP209" s="51"/>
      <c r="DQ209" s="51"/>
      <c r="DR209" s="51"/>
      <c r="DS209" s="51"/>
      <c r="DT209" s="51"/>
      <c r="DU209" s="51"/>
      <c r="DV209" s="51"/>
      <c r="DW209" s="51"/>
      <c r="DX209" s="51"/>
      <c r="DY209" s="51"/>
      <c r="DZ209" s="51"/>
      <c r="EA209" s="51"/>
      <c r="EB209" s="51"/>
      <c r="EC209" s="51"/>
      <c r="ED209" s="51"/>
      <c r="EE209" s="51"/>
      <c r="EF209" s="51"/>
      <c r="EG209" s="51"/>
      <c r="EH209" s="51"/>
      <c r="EI209" s="51"/>
      <c r="EJ209" s="51"/>
      <c r="EK209" s="51"/>
      <c r="EL209" s="51"/>
      <c r="EM209" s="51"/>
      <c r="EN209" s="51"/>
      <c r="EO209" s="51"/>
      <c r="EP209" s="51"/>
      <c r="EQ209" s="51"/>
      <c r="ER209" s="51"/>
      <c r="ES209" s="51"/>
      <c r="ET209" s="51"/>
      <c r="EU209" s="51"/>
      <c r="EV209" s="51"/>
      <c r="EW209" s="51"/>
      <c r="EX209" s="51"/>
      <c r="EY209" s="51"/>
      <c r="EZ209" s="51"/>
      <c r="FA209" s="51"/>
      <c r="FB209" s="51"/>
      <c r="FC209" s="51"/>
      <c r="FD209" s="51"/>
      <c r="FE209" s="51"/>
      <c r="FF209" s="51"/>
      <c r="FG209" s="51"/>
      <c r="FH209" s="51"/>
      <c r="FI209" s="51"/>
      <c r="FJ209" s="51"/>
      <c r="FK209" s="51"/>
      <c r="FL209" s="51"/>
      <c r="FM209" s="51"/>
      <c r="FN209" s="51"/>
      <c r="FO209" s="51"/>
      <c r="FP209" s="51"/>
      <c r="FQ209" s="51"/>
      <c r="FR209" s="51"/>
      <c r="FS209" s="51"/>
      <c r="FT209" s="51"/>
      <c r="FU209" s="51"/>
      <c r="FV209" s="51"/>
      <c r="FW209" s="51"/>
      <c r="FX209" s="51"/>
      <c r="FY209" s="51"/>
      <c r="FZ209" s="51"/>
      <c r="GA209" s="51"/>
      <c r="GB209" s="51"/>
      <c r="GC209" s="51"/>
      <c r="GD209" s="51"/>
      <c r="GE209" s="51"/>
      <c r="GF209" s="51"/>
      <c r="GG209" s="51"/>
      <c r="GH209" s="51"/>
      <c r="GI209" s="51"/>
      <c r="GJ209" s="51"/>
      <c r="GK209" s="51"/>
      <c r="GL209" s="51"/>
      <c r="GM209" s="51"/>
      <c r="GN209" s="51"/>
      <c r="GO209" s="51"/>
      <c r="GP209" s="51"/>
      <c r="GQ209" s="51"/>
      <c r="GR209" s="51"/>
      <c r="GS209" s="51"/>
      <c r="GT209" s="51"/>
      <c r="GU209" s="51"/>
      <c r="GV209" s="51"/>
      <c r="GW209" s="51"/>
      <c r="GX209" s="51"/>
      <c r="GY209" s="51"/>
      <c r="GZ209" s="51"/>
      <c r="HA209" s="51"/>
      <c r="HB209" s="51"/>
      <c r="HC209" s="51"/>
      <c r="HD209" s="51"/>
      <c r="HE209" s="51"/>
      <c r="HF209" s="51"/>
      <c r="HG209" s="51"/>
      <c r="HH209" s="51"/>
      <c r="HI209" s="51"/>
      <c r="HJ209" s="51"/>
      <c r="HK209" s="51"/>
      <c r="HL209" s="51"/>
      <c r="HM209" s="51"/>
      <c r="HN209" s="51"/>
      <c r="HO209" s="51"/>
      <c r="HP209" s="51"/>
      <c r="HQ209" s="51"/>
      <c r="HR209" s="51"/>
      <c r="HS209" s="51"/>
      <c r="HT209" s="51"/>
      <c r="HU209" s="51"/>
      <c r="HV209" s="51"/>
      <c r="HW209" s="51"/>
      <c r="HX209" s="51"/>
      <c r="HY209" s="51"/>
      <c r="HZ209" s="51"/>
      <c r="IA209" s="51"/>
      <c r="IB209" s="51"/>
      <c r="IC209" s="51"/>
      <c r="ID209" s="51"/>
      <c r="IE209" s="51"/>
      <c r="IF209" s="51"/>
      <c r="IG209" s="51"/>
      <c r="IH209" s="51"/>
      <c r="II209" s="51"/>
      <c r="IJ209" s="51"/>
      <c r="IK209" s="51"/>
      <c r="IL209" s="51"/>
      <c r="IM209" s="51"/>
      <c r="IN209" s="51"/>
      <c r="IO209" s="51"/>
      <c r="IP209" s="51"/>
      <c r="IQ209" s="51"/>
      <c r="IR209" s="51"/>
      <c r="IS209" s="51"/>
      <c r="IT209" s="51"/>
      <c r="IU209" s="51"/>
      <c r="IV209" s="51"/>
      <c r="IW209" s="51"/>
    </row>
    <row r="210" spans="1:257" ht="16.5" customHeight="1">
      <c r="A210" s="46"/>
      <c r="B210" s="177" t="s">
        <v>39</v>
      </c>
      <c r="C210" s="147" t="s">
        <v>186</v>
      </c>
      <c r="D210" s="4" t="s">
        <v>69</v>
      </c>
      <c r="E210" s="93">
        <v>130</v>
      </c>
      <c r="F210" s="246"/>
      <c r="G210" s="43">
        <f t="shared" si="4"/>
        <v>0</v>
      </c>
      <c r="H210" s="49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  <c r="W210" s="51"/>
      <c r="X210" s="51"/>
      <c r="Y210" s="51"/>
      <c r="Z210" s="51"/>
      <c r="AA210" s="51"/>
      <c r="AB210" s="51"/>
      <c r="AC210" s="51"/>
      <c r="AD210" s="51"/>
      <c r="AE210" s="51"/>
      <c r="AF210" s="51"/>
      <c r="AG210" s="51"/>
      <c r="AH210" s="51"/>
      <c r="AI210" s="51"/>
      <c r="AJ210" s="51"/>
      <c r="AK210" s="51"/>
      <c r="AL210" s="51"/>
      <c r="AM210" s="51"/>
      <c r="AN210" s="51"/>
      <c r="AO210" s="51"/>
      <c r="AP210" s="51"/>
      <c r="AQ210" s="51"/>
      <c r="AR210" s="51"/>
      <c r="AS210" s="51"/>
      <c r="AT210" s="51"/>
      <c r="AU210" s="51"/>
      <c r="AV210" s="51"/>
      <c r="AW210" s="51"/>
      <c r="AX210" s="51"/>
      <c r="AY210" s="51"/>
      <c r="AZ210" s="51"/>
      <c r="BA210" s="51"/>
      <c r="BB210" s="51"/>
      <c r="BC210" s="51"/>
      <c r="BD210" s="51"/>
      <c r="BE210" s="51"/>
      <c r="BF210" s="51"/>
      <c r="BG210" s="51"/>
      <c r="BH210" s="51"/>
      <c r="BI210" s="51"/>
      <c r="BJ210" s="51"/>
      <c r="BK210" s="51"/>
      <c r="BL210" s="51"/>
      <c r="BM210" s="51"/>
      <c r="BN210" s="51"/>
      <c r="BO210" s="51"/>
      <c r="BP210" s="51"/>
      <c r="BQ210" s="51"/>
      <c r="BR210" s="51"/>
      <c r="BS210" s="51"/>
      <c r="BT210" s="51"/>
      <c r="BU210" s="51"/>
      <c r="BV210" s="51"/>
      <c r="BW210" s="51"/>
      <c r="BX210" s="51"/>
      <c r="BY210" s="51"/>
      <c r="BZ210" s="51"/>
      <c r="CA210" s="51"/>
      <c r="CB210" s="51"/>
      <c r="CC210" s="51"/>
      <c r="CD210" s="51"/>
      <c r="CE210" s="51"/>
      <c r="CF210" s="51"/>
      <c r="CG210" s="51"/>
      <c r="CH210" s="51"/>
      <c r="CI210" s="51"/>
      <c r="CJ210" s="51"/>
      <c r="CK210" s="51"/>
      <c r="CL210" s="51"/>
      <c r="CM210" s="51"/>
      <c r="CN210" s="51"/>
      <c r="CO210" s="51"/>
      <c r="CP210" s="51"/>
      <c r="CQ210" s="51"/>
      <c r="CR210" s="51"/>
      <c r="CS210" s="51"/>
      <c r="CT210" s="51"/>
      <c r="CU210" s="51"/>
      <c r="CV210" s="51"/>
      <c r="CW210" s="51"/>
      <c r="CX210" s="51"/>
      <c r="CY210" s="51"/>
      <c r="CZ210" s="51"/>
      <c r="DA210" s="51"/>
      <c r="DB210" s="51"/>
      <c r="DC210" s="51"/>
      <c r="DD210" s="51"/>
      <c r="DE210" s="51"/>
      <c r="DF210" s="51"/>
      <c r="DG210" s="51"/>
      <c r="DH210" s="51"/>
      <c r="DI210" s="51"/>
      <c r="DJ210" s="51"/>
      <c r="DK210" s="51"/>
      <c r="DL210" s="51"/>
      <c r="DM210" s="51"/>
      <c r="DN210" s="51"/>
      <c r="DO210" s="51"/>
      <c r="DP210" s="51"/>
      <c r="DQ210" s="51"/>
      <c r="DR210" s="51"/>
      <c r="DS210" s="51"/>
      <c r="DT210" s="51"/>
      <c r="DU210" s="51"/>
      <c r="DV210" s="51"/>
      <c r="DW210" s="51"/>
      <c r="DX210" s="51"/>
      <c r="DY210" s="51"/>
      <c r="DZ210" s="51"/>
      <c r="EA210" s="51"/>
      <c r="EB210" s="51"/>
      <c r="EC210" s="51"/>
      <c r="ED210" s="51"/>
      <c r="EE210" s="51"/>
      <c r="EF210" s="51"/>
      <c r="EG210" s="51"/>
      <c r="EH210" s="51"/>
      <c r="EI210" s="51"/>
      <c r="EJ210" s="51"/>
      <c r="EK210" s="51"/>
      <c r="EL210" s="51"/>
      <c r="EM210" s="51"/>
      <c r="EN210" s="51"/>
      <c r="EO210" s="51"/>
      <c r="EP210" s="51"/>
      <c r="EQ210" s="51"/>
      <c r="ER210" s="51"/>
      <c r="ES210" s="51"/>
      <c r="ET210" s="51"/>
      <c r="EU210" s="51"/>
      <c r="EV210" s="51"/>
      <c r="EW210" s="51"/>
      <c r="EX210" s="51"/>
      <c r="EY210" s="51"/>
      <c r="EZ210" s="51"/>
      <c r="FA210" s="51"/>
      <c r="FB210" s="51"/>
      <c r="FC210" s="51"/>
      <c r="FD210" s="51"/>
      <c r="FE210" s="51"/>
      <c r="FF210" s="51"/>
      <c r="FG210" s="51"/>
      <c r="FH210" s="51"/>
      <c r="FI210" s="51"/>
      <c r="FJ210" s="51"/>
      <c r="FK210" s="51"/>
      <c r="FL210" s="51"/>
      <c r="FM210" s="51"/>
      <c r="FN210" s="51"/>
      <c r="FO210" s="51"/>
      <c r="FP210" s="51"/>
      <c r="FQ210" s="51"/>
      <c r="FR210" s="51"/>
      <c r="FS210" s="51"/>
      <c r="FT210" s="51"/>
      <c r="FU210" s="51"/>
      <c r="FV210" s="51"/>
      <c r="FW210" s="51"/>
      <c r="FX210" s="51"/>
      <c r="FY210" s="51"/>
      <c r="FZ210" s="51"/>
      <c r="GA210" s="51"/>
      <c r="GB210" s="51"/>
      <c r="GC210" s="51"/>
      <c r="GD210" s="51"/>
      <c r="GE210" s="51"/>
      <c r="GF210" s="51"/>
      <c r="GG210" s="51"/>
      <c r="GH210" s="51"/>
      <c r="GI210" s="51"/>
      <c r="GJ210" s="51"/>
      <c r="GK210" s="51"/>
      <c r="GL210" s="51"/>
      <c r="GM210" s="51"/>
      <c r="GN210" s="51"/>
      <c r="GO210" s="51"/>
      <c r="GP210" s="51"/>
      <c r="GQ210" s="51"/>
      <c r="GR210" s="51"/>
      <c r="GS210" s="51"/>
      <c r="GT210" s="51"/>
      <c r="GU210" s="51"/>
      <c r="GV210" s="51"/>
      <c r="GW210" s="51"/>
      <c r="GX210" s="51"/>
      <c r="GY210" s="51"/>
      <c r="GZ210" s="51"/>
      <c r="HA210" s="51"/>
      <c r="HB210" s="51"/>
      <c r="HC210" s="51"/>
      <c r="HD210" s="51"/>
      <c r="HE210" s="51"/>
      <c r="HF210" s="51"/>
      <c r="HG210" s="51"/>
      <c r="HH210" s="51"/>
      <c r="HI210" s="51"/>
      <c r="HJ210" s="51"/>
      <c r="HK210" s="51"/>
      <c r="HL210" s="51"/>
      <c r="HM210" s="51"/>
      <c r="HN210" s="51"/>
      <c r="HO210" s="51"/>
      <c r="HP210" s="51"/>
      <c r="HQ210" s="51"/>
      <c r="HR210" s="51"/>
      <c r="HS210" s="51"/>
      <c r="HT210" s="51"/>
      <c r="HU210" s="51"/>
      <c r="HV210" s="51"/>
      <c r="HW210" s="51"/>
      <c r="HX210" s="51"/>
      <c r="HY210" s="51"/>
      <c r="HZ210" s="51"/>
      <c r="IA210" s="51"/>
      <c r="IB210" s="51"/>
      <c r="IC210" s="51"/>
      <c r="ID210" s="51"/>
      <c r="IE210" s="51"/>
      <c r="IF210" s="51"/>
      <c r="IG210" s="51"/>
      <c r="IH210" s="51"/>
      <c r="II210" s="51"/>
      <c r="IJ210" s="51"/>
      <c r="IK210" s="51"/>
      <c r="IL210" s="51"/>
      <c r="IM210" s="51"/>
      <c r="IN210" s="51"/>
      <c r="IO210" s="51"/>
      <c r="IP210" s="51"/>
      <c r="IQ210" s="51"/>
      <c r="IR210" s="51"/>
      <c r="IS210" s="51"/>
      <c r="IT210" s="51"/>
      <c r="IU210" s="51"/>
      <c r="IV210" s="51"/>
      <c r="IW210" s="51"/>
    </row>
    <row r="211" spans="1:257" ht="16.5" customHeight="1">
      <c r="A211" s="53"/>
      <c r="B211" s="177" t="s">
        <v>39</v>
      </c>
      <c r="C211" s="147" t="s">
        <v>187</v>
      </c>
      <c r="D211" s="4" t="s">
        <v>69</v>
      </c>
      <c r="E211" s="93">
        <v>1</v>
      </c>
      <c r="F211" s="246"/>
      <c r="G211" s="43">
        <f t="shared" si="4"/>
        <v>0</v>
      </c>
      <c r="H211" s="45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  <c r="AD211" s="46"/>
      <c r="AE211" s="46"/>
      <c r="AF211" s="46"/>
      <c r="AG211" s="46"/>
      <c r="AH211" s="46"/>
      <c r="AI211" s="46"/>
      <c r="AJ211" s="46"/>
      <c r="AK211" s="46"/>
      <c r="AL211" s="46"/>
      <c r="AM211" s="46"/>
      <c r="AN211" s="46"/>
      <c r="AO211" s="46"/>
      <c r="AP211" s="46"/>
      <c r="AQ211" s="46"/>
      <c r="AR211" s="46"/>
      <c r="AS211" s="46"/>
      <c r="AT211" s="46"/>
      <c r="AU211" s="46"/>
      <c r="AV211" s="46"/>
      <c r="AW211" s="46"/>
      <c r="AX211" s="46"/>
      <c r="AY211" s="46"/>
      <c r="AZ211" s="46"/>
      <c r="BA211" s="46"/>
      <c r="BB211" s="46"/>
      <c r="BC211" s="46"/>
      <c r="BD211" s="46"/>
      <c r="BE211" s="46"/>
      <c r="BF211" s="46"/>
      <c r="BG211" s="46"/>
      <c r="BH211" s="46"/>
      <c r="BI211" s="46"/>
      <c r="BJ211" s="46"/>
      <c r="BK211" s="46"/>
      <c r="BL211" s="46"/>
      <c r="BM211" s="46"/>
      <c r="BN211" s="46"/>
      <c r="BO211" s="46"/>
      <c r="BP211" s="46"/>
      <c r="BQ211" s="46"/>
      <c r="BR211" s="46"/>
      <c r="BS211" s="46"/>
      <c r="BT211" s="46"/>
      <c r="BU211" s="46"/>
      <c r="BV211" s="46"/>
      <c r="BW211" s="46"/>
      <c r="BX211" s="46"/>
      <c r="BY211" s="46"/>
      <c r="BZ211" s="46"/>
      <c r="CA211" s="46"/>
      <c r="CB211" s="46"/>
      <c r="CC211" s="46"/>
      <c r="CD211" s="46"/>
      <c r="CE211" s="46"/>
      <c r="CF211" s="46"/>
      <c r="CG211" s="46"/>
      <c r="CH211" s="46"/>
      <c r="CI211" s="46"/>
      <c r="CJ211" s="46"/>
      <c r="CK211" s="46"/>
      <c r="CL211" s="46"/>
      <c r="CM211" s="46"/>
      <c r="CN211" s="46"/>
      <c r="CO211" s="46"/>
      <c r="CP211" s="46"/>
      <c r="CQ211" s="46"/>
      <c r="CR211" s="46"/>
      <c r="CS211" s="46"/>
      <c r="CT211" s="46"/>
      <c r="CU211" s="46"/>
      <c r="CV211" s="46"/>
      <c r="CW211" s="46"/>
      <c r="CX211" s="46"/>
      <c r="CY211" s="46"/>
      <c r="CZ211" s="46"/>
      <c r="DA211" s="46"/>
      <c r="DB211" s="46"/>
      <c r="DC211" s="46"/>
      <c r="DD211" s="46"/>
      <c r="DE211" s="46"/>
      <c r="DF211" s="46"/>
      <c r="DG211" s="46"/>
      <c r="DH211" s="46"/>
      <c r="DI211" s="46"/>
      <c r="DJ211" s="46"/>
      <c r="DK211" s="46"/>
      <c r="DL211" s="46"/>
      <c r="DM211" s="46"/>
      <c r="DN211" s="46"/>
      <c r="DO211" s="46"/>
      <c r="DP211" s="46"/>
      <c r="DQ211" s="46"/>
      <c r="DR211" s="46"/>
      <c r="DS211" s="46"/>
      <c r="DT211" s="46"/>
      <c r="DU211" s="46"/>
      <c r="DV211" s="46"/>
      <c r="DW211" s="46"/>
      <c r="DX211" s="46"/>
      <c r="DY211" s="46"/>
      <c r="DZ211" s="46"/>
      <c r="EA211" s="46"/>
      <c r="EB211" s="46"/>
      <c r="EC211" s="46"/>
      <c r="ED211" s="46"/>
      <c r="EE211" s="46"/>
      <c r="EF211" s="46"/>
      <c r="EG211" s="46"/>
      <c r="EH211" s="46"/>
      <c r="EI211" s="46"/>
      <c r="EJ211" s="46"/>
      <c r="EK211" s="46"/>
      <c r="EL211" s="46"/>
      <c r="EM211" s="46"/>
      <c r="EN211" s="46"/>
      <c r="EO211" s="46"/>
      <c r="EP211" s="46"/>
      <c r="EQ211" s="46"/>
      <c r="ER211" s="46"/>
      <c r="ES211" s="46"/>
      <c r="ET211" s="46"/>
      <c r="EU211" s="46"/>
      <c r="EV211" s="46"/>
      <c r="EW211" s="46"/>
      <c r="EX211" s="46"/>
      <c r="EY211" s="46"/>
      <c r="EZ211" s="46"/>
      <c r="FA211" s="46"/>
      <c r="FB211" s="46"/>
      <c r="FC211" s="46"/>
      <c r="FD211" s="46"/>
      <c r="FE211" s="46"/>
      <c r="FF211" s="46"/>
      <c r="FG211" s="46"/>
      <c r="FH211" s="46"/>
      <c r="FI211" s="46"/>
      <c r="FJ211" s="46"/>
      <c r="FK211" s="46"/>
      <c r="FL211" s="46"/>
      <c r="FM211" s="46"/>
      <c r="FN211" s="46"/>
      <c r="FO211" s="46"/>
      <c r="FP211" s="46"/>
      <c r="FQ211" s="46"/>
      <c r="FR211" s="46"/>
      <c r="FS211" s="46"/>
      <c r="FT211" s="46"/>
      <c r="FU211" s="46"/>
      <c r="FV211" s="46"/>
      <c r="FW211" s="46"/>
      <c r="FX211" s="46"/>
      <c r="FY211" s="46"/>
      <c r="FZ211" s="46"/>
      <c r="GA211" s="46"/>
      <c r="GB211" s="46"/>
      <c r="GC211" s="46"/>
      <c r="GD211" s="46"/>
      <c r="GE211" s="46"/>
      <c r="GF211" s="46"/>
      <c r="GG211" s="46"/>
      <c r="GH211" s="46"/>
      <c r="GI211" s="46"/>
      <c r="GJ211" s="46"/>
      <c r="GK211" s="46"/>
      <c r="GL211" s="46"/>
      <c r="GM211" s="46"/>
      <c r="GN211" s="46"/>
      <c r="GO211" s="46"/>
      <c r="GP211" s="46"/>
      <c r="GQ211" s="46"/>
      <c r="GR211" s="46"/>
      <c r="GS211" s="46"/>
      <c r="GT211" s="46"/>
      <c r="GU211" s="46"/>
      <c r="GV211" s="46"/>
      <c r="GW211" s="46"/>
      <c r="GX211" s="46"/>
      <c r="GY211" s="46"/>
      <c r="GZ211" s="46"/>
      <c r="HA211" s="46"/>
      <c r="HB211" s="46"/>
      <c r="HC211" s="46"/>
      <c r="HD211" s="46"/>
      <c r="HE211" s="46"/>
      <c r="HF211" s="46"/>
      <c r="HG211" s="46"/>
      <c r="HH211" s="46"/>
      <c r="HI211" s="46"/>
      <c r="HJ211" s="46"/>
      <c r="HK211" s="46"/>
      <c r="HL211" s="46"/>
      <c r="HM211" s="46"/>
      <c r="HN211" s="46"/>
      <c r="HO211" s="46"/>
      <c r="HP211" s="46"/>
      <c r="HQ211" s="46"/>
      <c r="HR211" s="46"/>
      <c r="HS211" s="46"/>
      <c r="HT211" s="46"/>
      <c r="HU211" s="46"/>
      <c r="HV211" s="46"/>
      <c r="HW211" s="46"/>
      <c r="HX211" s="46"/>
      <c r="HY211" s="46"/>
      <c r="HZ211" s="46"/>
      <c r="IA211" s="46"/>
      <c r="IB211" s="46"/>
      <c r="IC211" s="46"/>
      <c r="ID211" s="46"/>
      <c r="IE211" s="46"/>
      <c r="IF211" s="46"/>
      <c r="IG211" s="46"/>
      <c r="IH211" s="46"/>
      <c r="II211" s="46"/>
      <c r="IJ211" s="46"/>
      <c r="IK211" s="46"/>
      <c r="IL211" s="46"/>
      <c r="IM211" s="46"/>
      <c r="IN211" s="46"/>
      <c r="IO211" s="46"/>
      <c r="IP211" s="46"/>
      <c r="IQ211" s="46"/>
      <c r="IR211" s="46"/>
      <c r="IS211" s="46"/>
      <c r="IT211" s="46"/>
      <c r="IU211" s="46"/>
      <c r="IV211" s="46"/>
      <c r="IW211" s="46"/>
    </row>
    <row r="212" spans="1:257" ht="16.5" customHeight="1">
      <c r="A212" s="53"/>
      <c r="B212" s="177" t="s">
        <v>39</v>
      </c>
      <c r="C212" s="147" t="s">
        <v>188</v>
      </c>
      <c r="D212" s="4" t="s">
        <v>69</v>
      </c>
      <c r="E212" s="93">
        <v>1</v>
      </c>
      <c r="F212" s="246"/>
      <c r="G212" s="43">
        <f t="shared" si="4"/>
        <v>0</v>
      </c>
      <c r="H212" s="45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  <c r="AC212" s="46"/>
      <c r="AD212" s="46"/>
      <c r="AE212" s="46"/>
      <c r="AF212" s="46"/>
      <c r="AG212" s="46"/>
      <c r="AH212" s="46"/>
      <c r="AI212" s="46"/>
      <c r="AJ212" s="46"/>
      <c r="AK212" s="46"/>
      <c r="AL212" s="46"/>
      <c r="AM212" s="46"/>
      <c r="AN212" s="46"/>
      <c r="AO212" s="46"/>
      <c r="AP212" s="46"/>
      <c r="AQ212" s="46"/>
      <c r="AR212" s="46"/>
      <c r="AS212" s="46"/>
      <c r="AT212" s="46"/>
      <c r="AU212" s="46"/>
      <c r="AV212" s="46"/>
      <c r="AW212" s="46"/>
      <c r="AX212" s="46"/>
      <c r="AY212" s="46"/>
      <c r="AZ212" s="46"/>
      <c r="BA212" s="46"/>
      <c r="BB212" s="46"/>
      <c r="BC212" s="46"/>
      <c r="BD212" s="46"/>
      <c r="BE212" s="46"/>
      <c r="BF212" s="46"/>
      <c r="BG212" s="46"/>
      <c r="BH212" s="46"/>
      <c r="BI212" s="46"/>
      <c r="BJ212" s="46"/>
      <c r="BK212" s="46"/>
      <c r="BL212" s="46"/>
      <c r="BM212" s="46"/>
      <c r="BN212" s="46"/>
      <c r="BO212" s="46"/>
      <c r="BP212" s="46"/>
      <c r="BQ212" s="46"/>
      <c r="BR212" s="46"/>
      <c r="BS212" s="46"/>
      <c r="BT212" s="46"/>
      <c r="BU212" s="46"/>
      <c r="BV212" s="46"/>
      <c r="BW212" s="46"/>
      <c r="BX212" s="46"/>
      <c r="BY212" s="46"/>
      <c r="BZ212" s="46"/>
      <c r="CA212" s="46"/>
      <c r="CB212" s="46"/>
      <c r="CC212" s="46"/>
      <c r="CD212" s="46"/>
      <c r="CE212" s="46"/>
      <c r="CF212" s="46"/>
      <c r="CG212" s="46"/>
      <c r="CH212" s="46"/>
      <c r="CI212" s="46"/>
      <c r="CJ212" s="46"/>
      <c r="CK212" s="46"/>
      <c r="CL212" s="46"/>
      <c r="CM212" s="46"/>
      <c r="CN212" s="46"/>
      <c r="CO212" s="46"/>
      <c r="CP212" s="46"/>
      <c r="CQ212" s="46"/>
      <c r="CR212" s="46"/>
      <c r="CS212" s="46"/>
      <c r="CT212" s="46"/>
      <c r="CU212" s="46"/>
      <c r="CV212" s="46"/>
      <c r="CW212" s="46"/>
      <c r="CX212" s="46"/>
      <c r="CY212" s="46"/>
      <c r="CZ212" s="46"/>
      <c r="DA212" s="46"/>
      <c r="DB212" s="46"/>
      <c r="DC212" s="46"/>
      <c r="DD212" s="46"/>
      <c r="DE212" s="46"/>
      <c r="DF212" s="46"/>
      <c r="DG212" s="46"/>
      <c r="DH212" s="46"/>
      <c r="DI212" s="46"/>
      <c r="DJ212" s="46"/>
      <c r="DK212" s="46"/>
      <c r="DL212" s="46"/>
      <c r="DM212" s="46"/>
      <c r="DN212" s="46"/>
      <c r="DO212" s="46"/>
      <c r="DP212" s="46"/>
      <c r="DQ212" s="46"/>
      <c r="DR212" s="46"/>
      <c r="DS212" s="46"/>
      <c r="DT212" s="46"/>
      <c r="DU212" s="46"/>
      <c r="DV212" s="46"/>
      <c r="DW212" s="46"/>
      <c r="DX212" s="46"/>
      <c r="DY212" s="46"/>
      <c r="DZ212" s="46"/>
      <c r="EA212" s="46"/>
      <c r="EB212" s="46"/>
      <c r="EC212" s="46"/>
      <c r="ED212" s="46"/>
      <c r="EE212" s="46"/>
      <c r="EF212" s="46"/>
      <c r="EG212" s="46"/>
      <c r="EH212" s="46"/>
      <c r="EI212" s="46"/>
      <c r="EJ212" s="46"/>
      <c r="EK212" s="46"/>
      <c r="EL212" s="46"/>
      <c r="EM212" s="46"/>
      <c r="EN212" s="46"/>
      <c r="EO212" s="46"/>
      <c r="EP212" s="46"/>
      <c r="EQ212" s="46"/>
      <c r="ER212" s="46"/>
      <c r="ES212" s="46"/>
      <c r="ET212" s="46"/>
      <c r="EU212" s="46"/>
      <c r="EV212" s="46"/>
      <c r="EW212" s="46"/>
      <c r="EX212" s="46"/>
      <c r="EY212" s="46"/>
      <c r="EZ212" s="46"/>
      <c r="FA212" s="46"/>
      <c r="FB212" s="46"/>
      <c r="FC212" s="46"/>
      <c r="FD212" s="46"/>
      <c r="FE212" s="46"/>
      <c r="FF212" s="46"/>
      <c r="FG212" s="46"/>
      <c r="FH212" s="46"/>
      <c r="FI212" s="46"/>
      <c r="FJ212" s="46"/>
      <c r="FK212" s="46"/>
      <c r="FL212" s="46"/>
      <c r="FM212" s="46"/>
      <c r="FN212" s="46"/>
      <c r="FO212" s="46"/>
      <c r="FP212" s="46"/>
      <c r="FQ212" s="46"/>
      <c r="FR212" s="46"/>
      <c r="FS212" s="46"/>
      <c r="FT212" s="46"/>
      <c r="FU212" s="46"/>
      <c r="FV212" s="46"/>
      <c r="FW212" s="46"/>
      <c r="FX212" s="46"/>
      <c r="FY212" s="46"/>
      <c r="FZ212" s="46"/>
      <c r="GA212" s="46"/>
      <c r="GB212" s="46"/>
      <c r="GC212" s="46"/>
      <c r="GD212" s="46"/>
      <c r="GE212" s="46"/>
      <c r="GF212" s="46"/>
      <c r="GG212" s="46"/>
      <c r="GH212" s="46"/>
      <c r="GI212" s="46"/>
      <c r="GJ212" s="46"/>
      <c r="GK212" s="46"/>
      <c r="GL212" s="46"/>
      <c r="GM212" s="46"/>
      <c r="GN212" s="46"/>
      <c r="GO212" s="46"/>
      <c r="GP212" s="46"/>
      <c r="GQ212" s="46"/>
      <c r="GR212" s="46"/>
      <c r="GS212" s="46"/>
      <c r="GT212" s="46"/>
      <c r="GU212" s="46"/>
      <c r="GV212" s="46"/>
      <c r="GW212" s="46"/>
      <c r="GX212" s="46"/>
      <c r="GY212" s="46"/>
      <c r="GZ212" s="46"/>
      <c r="HA212" s="46"/>
      <c r="HB212" s="46"/>
      <c r="HC212" s="46"/>
      <c r="HD212" s="46"/>
      <c r="HE212" s="46"/>
      <c r="HF212" s="46"/>
      <c r="HG212" s="46"/>
      <c r="HH212" s="46"/>
      <c r="HI212" s="46"/>
      <c r="HJ212" s="46"/>
      <c r="HK212" s="46"/>
      <c r="HL212" s="46"/>
      <c r="HM212" s="46"/>
      <c r="HN212" s="46"/>
      <c r="HO212" s="46"/>
      <c r="HP212" s="46"/>
      <c r="HQ212" s="46"/>
      <c r="HR212" s="46"/>
      <c r="HS212" s="46"/>
      <c r="HT212" s="46"/>
      <c r="HU212" s="46"/>
      <c r="HV212" s="46"/>
      <c r="HW212" s="46"/>
      <c r="HX212" s="46"/>
      <c r="HY212" s="46"/>
      <c r="HZ212" s="46"/>
      <c r="IA212" s="46"/>
      <c r="IB212" s="46"/>
      <c r="IC212" s="46"/>
      <c r="ID212" s="46"/>
      <c r="IE212" s="46"/>
      <c r="IF212" s="46"/>
      <c r="IG212" s="46"/>
      <c r="IH212" s="46"/>
      <c r="II212" s="46"/>
      <c r="IJ212" s="46"/>
      <c r="IK212" s="46"/>
      <c r="IL212" s="46"/>
      <c r="IM212" s="46"/>
      <c r="IN212" s="46"/>
      <c r="IO212" s="46"/>
      <c r="IP212" s="46"/>
      <c r="IQ212" s="46"/>
      <c r="IR212" s="46"/>
      <c r="IS212" s="46"/>
      <c r="IT212" s="46"/>
      <c r="IU212" s="46"/>
      <c r="IV212" s="46"/>
      <c r="IW212" s="46"/>
    </row>
    <row r="213" spans="1:257" ht="16.5" customHeight="1">
      <c r="A213" s="53"/>
      <c r="B213" s="177" t="s">
        <v>39</v>
      </c>
      <c r="C213" s="147" t="s">
        <v>189</v>
      </c>
      <c r="D213" s="4" t="s">
        <v>69</v>
      </c>
      <c r="E213" s="93">
        <v>1</v>
      </c>
      <c r="F213" s="246"/>
      <c r="G213" s="43">
        <f t="shared" si="4"/>
        <v>0</v>
      </c>
      <c r="H213" s="45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6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6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6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  <c r="DN213" s="46"/>
      <c r="DO213" s="46"/>
      <c r="DP213" s="46"/>
      <c r="DQ213" s="46"/>
      <c r="DR213" s="46"/>
      <c r="DS213" s="46"/>
      <c r="DT213" s="46"/>
      <c r="DU213" s="46"/>
      <c r="DV213" s="46"/>
      <c r="DW213" s="46"/>
      <c r="DX213" s="46"/>
      <c r="DY213" s="46"/>
      <c r="DZ213" s="46"/>
      <c r="EA213" s="46"/>
      <c r="EB213" s="46"/>
      <c r="EC213" s="46"/>
      <c r="ED213" s="46"/>
      <c r="EE213" s="46"/>
      <c r="EF213" s="46"/>
      <c r="EG213" s="46"/>
      <c r="EH213" s="46"/>
      <c r="EI213" s="46"/>
      <c r="EJ213" s="46"/>
      <c r="EK213" s="46"/>
      <c r="EL213" s="46"/>
      <c r="EM213" s="46"/>
      <c r="EN213" s="46"/>
      <c r="EO213" s="46"/>
      <c r="EP213" s="46"/>
      <c r="EQ213" s="46"/>
      <c r="ER213" s="46"/>
      <c r="ES213" s="46"/>
      <c r="ET213" s="46"/>
      <c r="EU213" s="46"/>
      <c r="EV213" s="46"/>
      <c r="EW213" s="46"/>
      <c r="EX213" s="46"/>
      <c r="EY213" s="46"/>
      <c r="EZ213" s="46"/>
      <c r="FA213" s="46"/>
      <c r="FB213" s="46"/>
      <c r="FC213" s="46"/>
      <c r="FD213" s="46"/>
      <c r="FE213" s="46"/>
      <c r="FF213" s="46"/>
      <c r="FG213" s="46"/>
      <c r="FH213" s="46"/>
      <c r="FI213" s="46"/>
      <c r="FJ213" s="46"/>
      <c r="FK213" s="46"/>
      <c r="FL213" s="46"/>
      <c r="FM213" s="46"/>
      <c r="FN213" s="46"/>
      <c r="FO213" s="46"/>
      <c r="FP213" s="46"/>
      <c r="FQ213" s="46"/>
      <c r="FR213" s="46"/>
      <c r="FS213" s="46"/>
      <c r="FT213" s="46"/>
      <c r="FU213" s="46"/>
      <c r="FV213" s="46"/>
      <c r="FW213" s="46"/>
      <c r="FX213" s="46"/>
      <c r="FY213" s="46"/>
      <c r="FZ213" s="46"/>
      <c r="GA213" s="46"/>
      <c r="GB213" s="46"/>
      <c r="GC213" s="46"/>
      <c r="GD213" s="46"/>
      <c r="GE213" s="46"/>
      <c r="GF213" s="46"/>
      <c r="GG213" s="46"/>
      <c r="GH213" s="46"/>
      <c r="GI213" s="46"/>
      <c r="GJ213" s="46"/>
      <c r="GK213" s="46"/>
      <c r="GL213" s="46"/>
      <c r="GM213" s="46"/>
      <c r="GN213" s="46"/>
      <c r="GO213" s="46"/>
      <c r="GP213" s="46"/>
      <c r="GQ213" s="46"/>
      <c r="GR213" s="46"/>
      <c r="GS213" s="46"/>
      <c r="GT213" s="46"/>
      <c r="GU213" s="46"/>
      <c r="GV213" s="46"/>
      <c r="GW213" s="46"/>
      <c r="GX213" s="46"/>
      <c r="GY213" s="46"/>
      <c r="GZ213" s="46"/>
      <c r="HA213" s="46"/>
      <c r="HB213" s="46"/>
      <c r="HC213" s="46"/>
      <c r="HD213" s="46"/>
      <c r="HE213" s="46"/>
      <c r="HF213" s="46"/>
      <c r="HG213" s="46"/>
      <c r="HH213" s="46"/>
      <c r="HI213" s="46"/>
      <c r="HJ213" s="46"/>
      <c r="HK213" s="46"/>
      <c r="HL213" s="46"/>
      <c r="HM213" s="46"/>
      <c r="HN213" s="46"/>
      <c r="HO213" s="46"/>
      <c r="HP213" s="46"/>
      <c r="HQ213" s="46"/>
      <c r="HR213" s="46"/>
      <c r="HS213" s="46"/>
      <c r="HT213" s="46"/>
      <c r="HU213" s="46"/>
      <c r="HV213" s="46"/>
      <c r="HW213" s="46"/>
      <c r="HX213" s="46"/>
      <c r="HY213" s="46"/>
      <c r="HZ213" s="46"/>
      <c r="IA213" s="46"/>
      <c r="IB213" s="46"/>
      <c r="IC213" s="46"/>
      <c r="ID213" s="46"/>
      <c r="IE213" s="46"/>
      <c r="IF213" s="46"/>
      <c r="IG213" s="46"/>
      <c r="IH213" s="46"/>
      <c r="II213" s="46"/>
      <c r="IJ213" s="46"/>
      <c r="IK213" s="46"/>
      <c r="IL213" s="46"/>
      <c r="IM213" s="46"/>
      <c r="IN213" s="46"/>
      <c r="IO213" s="46"/>
      <c r="IP213" s="46"/>
      <c r="IQ213" s="46"/>
      <c r="IR213" s="46"/>
      <c r="IS213" s="46"/>
      <c r="IT213" s="46"/>
      <c r="IU213" s="46"/>
      <c r="IV213" s="46"/>
      <c r="IW213" s="46"/>
    </row>
    <row r="214" spans="1:257" ht="16.5" customHeight="1">
      <c r="A214" s="53"/>
      <c r="B214" s="177" t="s">
        <v>39</v>
      </c>
      <c r="C214" s="147" t="s">
        <v>190</v>
      </c>
      <c r="D214" s="4" t="s">
        <v>69</v>
      </c>
      <c r="E214" s="93">
        <v>1</v>
      </c>
      <c r="F214" s="246"/>
      <c r="G214" s="43">
        <f t="shared" si="4"/>
        <v>0</v>
      </c>
      <c r="H214" s="45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  <c r="AC214" s="46"/>
      <c r="AD214" s="46"/>
      <c r="AE214" s="46"/>
      <c r="AF214" s="46"/>
      <c r="AG214" s="46"/>
      <c r="AH214" s="46"/>
      <c r="AI214" s="46"/>
      <c r="AJ214" s="46"/>
      <c r="AK214" s="46"/>
      <c r="AL214" s="46"/>
      <c r="AM214" s="46"/>
      <c r="AN214" s="46"/>
      <c r="AO214" s="46"/>
      <c r="AP214" s="46"/>
      <c r="AQ214" s="46"/>
      <c r="AR214" s="46"/>
      <c r="AS214" s="46"/>
      <c r="AT214" s="46"/>
      <c r="AU214" s="46"/>
      <c r="AV214" s="46"/>
      <c r="AW214" s="46"/>
      <c r="AX214" s="46"/>
      <c r="AY214" s="46"/>
      <c r="AZ214" s="46"/>
      <c r="BA214" s="46"/>
      <c r="BB214" s="46"/>
      <c r="BC214" s="46"/>
      <c r="BD214" s="46"/>
      <c r="BE214" s="46"/>
      <c r="BF214" s="46"/>
      <c r="BG214" s="46"/>
      <c r="BH214" s="46"/>
      <c r="BI214" s="46"/>
      <c r="BJ214" s="46"/>
      <c r="BK214" s="46"/>
      <c r="BL214" s="46"/>
      <c r="BM214" s="46"/>
      <c r="BN214" s="46"/>
      <c r="BO214" s="46"/>
      <c r="BP214" s="46"/>
      <c r="BQ214" s="46"/>
      <c r="BR214" s="46"/>
      <c r="BS214" s="46"/>
      <c r="BT214" s="46"/>
      <c r="BU214" s="46"/>
      <c r="BV214" s="46"/>
      <c r="BW214" s="46"/>
      <c r="BX214" s="46"/>
      <c r="BY214" s="46"/>
      <c r="BZ214" s="46"/>
      <c r="CA214" s="46"/>
      <c r="CB214" s="46"/>
      <c r="CC214" s="46"/>
      <c r="CD214" s="46"/>
      <c r="CE214" s="46"/>
      <c r="CF214" s="46"/>
      <c r="CG214" s="46"/>
      <c r="CH214" s="46"/>
      <c r="CI214" s="46"/>
      <c r="CJ214" s="46"/>
      <c r="CK214" s="46"/>
      <c r="CL214" s="46"/>
      <c r="CM214" s="46"/>
      <c r="CN214" s="46"/>
      <c r="CO214" s="46"/>
      <c r="CP214" s="46"/>
      <c r="CQ214" s="46"/>
      <c r="CR214" s="46"/>
      <c r="CS214" s="46"/>
      <c r="CT214" s="46"/>
      <c r="CU214" s="46"/>
      <c r="CV214" s="46"/>
      <c r="CW214" s="46"/>
      <c r="CX214" s="46"/>
      <c r="CY214" s="46"/>
      <c r="CZ214" s="46"/>
      <c r="DA214" s="46"/>
      <c r="DB214" s="46"/>
      <c r="DC214" s="46"/>
      <c r="DD214" s="46"/>
      <c r="DE214" s="46"/>
      <c r="DF214" s="46"/>
      <c r="DG214" s="46"/>
      <c r="DH214" s="46"/>
      <c r="DI214" s="46"/>
      <c r="DJ214" s="46"/>
      <c r="DK214" s="46"/>
      <c r="DL214" s="46"/>
      <c r="DM214" s="46"/>
      <c r="DN214" s="46"/>
      <c r="DO214" s="46"/>
      <c r="DP214" s="46"/>
      <c r="DQ214" s="46"/>
      <c r="DR214" s="46"/>
      <c r="DS214" s="46"/>
      <c r="DT214" s="46"/>
      <c r="DU214" s="46"/>
      <c r="DV214" s="46"/>
      <c r="DW214" s="46"/>
      <c r="DX214" s="46"/>
      <c r="DY214" s="46"/>
      <c r="DZ214" s="46"/>
      <c r="EA214" s="46"/>
      <c r="EB214" s="46"/>
      <c r="EC214" s="46"/>
      <c r="ED214" s="46"/>
      <c r="EE214" s="46"/>
      <c r="EF214" s="46"/>
      <c r="EG214" s="46"/>
      <c r="EH214" s="46"/>
      <c r="EI214" s="46"/>
      <c r="EJ214" s="46"/>
      <c r="EK214" s="46"/>
      <c r="EL214" s="46"/>
      <c r="EM214" s="46"/>
      <c r="EN214" s="46"/>
      <c r="EO214" s="46"/>
      <c r="EP214" s="46"/>
      <c r="EQ214" s="46"/>
      <c r="ER214" s="46"/>
      <c r="ES214" s="46"/>
      <c r="ET214" s="46"/>
      <c r="EU214" s="46"/>
      <c r="EV214" s="46"/>
      <c r="EW214" s="46"/>
      <c r="EX214" s="46"/>
      <c r="EY214" s="46"/>
      <c r="EZ214" s="46"/>
      <c r="FA214" s="46"/>
      <c r="FB214" s="46"/>
      <c r="FC214" s="46"/>
      <c r="FD214" s="46"/>
      <c r="FE214" s="46"/>
      <c r="FF214" s="46"/>
      <c r="FG214" s="46"/>
      <c r="FH214" s="46"/>
      <c r="FI214" s="46"/>
      <c r="FJ214" s="46"/>
      <c r="FK214" s="46"/>
      <c r="FL214" s="46"/>
      <c r="FM214" s="46"/>
      <c r="FN214" s="46"/>
      <c r="FO214" s="46"/>
      <c r="FP214" s="46"/>
      <c r="FQ214" s="46"/>
      <c r="FR214" s="46"/>
      <c r="FS214" s="46"/>
      <c r="FT214" s="46"/>
      <c r="FU214" s="46"/>
      <c r="FV214" s="46"/>
      <c r="FW214" s="46"/>
      <c r="FX214" s="46"/>
      <c r="FY214" s="46"/>
      <c r="FZ214" s="46"/>
      <c r="GA214" s="46"/>
      <c r="GB214" s="46"/>
      <c r="GC214" s="46"/>
      <c r="GD214" s="46"/>
      <c r="GE214" s="46"/>
      <c r="GF214" s="46"/>
      <c r="GG214" s="46"/>
      <c r="GH214" s="46"/>
      <c r="GI214" s="46"/>
      <c r="GJ214" s="46"/>
      <c r="GK214" s="46"/>
      <c r="GL214" s="46"/>
      <c r="GM214" s="46"/>
      <c r="GN214" s="46"/>
      <c r="GO214" s="46"/>
      <c r="GP214" s="46"/>
      <c r="GQ214" s="46"/>
      <c r="GR214" s="46"/>
      <c r="GS214" s="46"/>
      <c r="GT214" s="46"/>
      <c r="GU214" s="46"/>
      <c r="GV214" s="46"/>
      <c r="GW214" s="46"/>
      <c r="GX214" s="46"/>
      <c r="GY214" s="46"/>
      <c r="GZ214" s="46"/>
      <c r="HA214" s="46"/>
      <c r="HB214" s="46"/>
      <c r="HC214" s="46"/>
      <c r="HD214" s="46"/>
      <c r="HE214" s="46"/>
      <c r="HF214" s="46"/>
      <c r="HG214" s="46"/>
      <c r="HH214" s="46"/>
      <c r="HI214" s="46"/>
      <c r="HJ214" s="46"/>
      <c r="HK214" s="46"/>
      <c r="HL214" s="46"/>
      <c r="HM214" s="46"/>
      <c r="HN214" s="46"/>
      <c r="HO214" s="46"/>
      <c r="HP214" s="46"/>
      <c r="HQ214" s="46"/>
      <c r="HR214" s="46"/>
      <c r="HS214" s="46"/>
      <c r="HT214" s="46"/>
      <c r="HU214" s="46"/>
      <c r="HV214" s="46"/>
      <c r="HW214" s="46"/>
      <c r="HX214" s="46"/>
      <c r="HY214" s="46"/>
      <c r="HZ214" s="46"/>
      <c r="IA214" s="46"/>
      <c r="IB214" s="46"/>
      <c r="IC214" s="46"/>
      <c r="ID214" s="46"/>
      <c r="IE214" s="46"/>
      <c r="IF214" s="46"/>
      <c r="IG214" s="46"/>
      <c r="IH214" s="46"/>
      <c r="II214" s="46"/>
      <c r="IJ214" s="46"/>
      <c r="IK214" s="46"/>
      <c r="IL214" s="46"/>
      <c r="IM214" s="46"/>
      <c r="IN214" s="46"/>
      <c r="IO214" s="46"/>
      <c r="IP214" s="46"/>
      <c r="IQ214" s="46"/>
      <c r="IR214" s="46"/>
      <c r="IS214" s="46"/>
      <c r="IT214" s="46"/>
      <c r="IU214" s="46"/>
      <c r="IV214" s="46"/>
      <c r="IW214" s="46"/>
    </row>
    <row r="215" spans="1:257" ht="16.5" customHeight="1">
      <c r="A215" s="53"/>
      <c r="B215" s="3"/>
      <c r="C215" s="108"/>
      <c r="E215" s="77"/>
      <c r="F215" s="166"/>
      <c r="G215" s="166"/>
      <c r="H215" s="45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  <c r="AC215" s="46"/>
      <c r="AD215" s="46"/>
      <c r="AE215" s="46"/>
      <c r="AF215" s="46"/>
      <c r="AG215" s="46"/>
      <c r="AH215" s="46"/>
      <c r="AI215" s="46"/>
      <c r="AJ215" s="46"/>
      <c r="AK215" s="46"/>
      <c r="AL215" s="46"/>
      <c r="AM215" s="46"/>
      <c r="AN215" s="46"/>
      <c r="AO215" s="46"/>
      <c r="AP215" s="46"/>
      <c r="AQ215" s="46"/>
      <c r="AR215" s="46"/>
      <c r="AS215" s="46"/>
      <c r="AT215" s="46"/>
      <c r="AU215" s="46"/>
      <c r="AV215" s="46"/>
      <c r="AW215" s="46"/>
      <c r="AX215" s="46"/>
      <c r="AY215" s="46"/>
      <c r="AZ215" s="46"/>
      <c r="BA215" s="46"/>
      <c r="BB215" s="46"/>
      <c r="BC215" s="46"/>
      <c r="BD215" s="46"/>
      <c r="BE215" s="46"/>
      <c r="BF215" s="46"/>
      <c r="BG215" s="46"/>
      <c r="BH215" s="46"/>
      <c r="BI215" s="46"/>
      <c r="BJ215" s="46"/>
      <c r="BK215" s="46"/>
      <c r="BL215" s="46"/>
      <c r="BM215" s="46"/>
      <c r="BN215" s="46"/>
      <c r="BO215" s="46"/>
      <c r="BP215" s="46"/>
      <c r="BQ215" s="46"/>
      <c r="BR215" s="46"/>
      <c r="BS215" s="46"/>
      <c r="BT215" s="46"/>
      <c r="BU215" s="46"/>
      <c r="BV215" s="46"/>
      <c r="BW215" s="46"/>
      <c r="BX215" s="46"/>
      <c r="BY215" s="46"/>
      <c r="BZ215" s="46"/>
      <c r="CA215" s="46"/>
      <c r="CB215" s="46"/>
      <c r="CC215" s="46"/>
      <c r="CD215" s="46"/>
      <c r="CE215" s="46"/>
      <c r="CF215" s="46"/>
      <c r="CG215" s="46"/>
      <c r="CH215" s="46"/>
      <c r="CI215" s="46"/>
      <c r="CJ215" s="46"/>
      <c r="CK215" s="46"/>
      <c r="CL215" s="46"/>
      <c r="CM215" s="46"/>
      <c r="CN215" s="46"/>
      <c r="CO215" s="46"/>
      <c r="CP215" s="46"/>
      <c r="CQ215" s="46"/>
      <c r="CR215" s="46"/>
      <c r="CS215" s="46"/>
      <c r="CT215" s="46"/>
      <c r="CU215" s="46"/>
      <c r="CV215" s="46"/>
      <c r="CW215" s="46"/>
      <c r="CX215" s="46"/>
      <c r="CY215" s="46"/>
      <c r="CZ215" s="46"/>
      <c r="DA215" s="46"/>
      <c r="DB215" s="46"/>
      <c r="DC215" s="46"/>
      <c r="DD215" s="46"/>
      <c r="DE215" s="46"/>
      <c r="DF215" s="46"/>
      <c r="DG215" s="46"/>
      <c r="DH215" s="46"/>
      <c r="DI215" s="46"/>
      <c r="DJ215" s="46"/>
      <c r="DK215" s="46"/>
      <c r="DL215" s="46"/>
      <c r="DM215" s="46"/>
      <c r="DN215" s="46"/>
      <c r="DO215" s="46"/>
      <c r="DP215" s="46"/>
      <c r="DQ215" s="46"/>
      <c r="DR215" s="46"/>
      <c r="DS215" s="46"/>
      <c r="DT215" s="46"/>
      <c r="DU215" s="46"/>
      <c r="DV215" s="46"/>
      <c r="DW215" s="46"/>
      <c r="DX215" s="46"/>
      <c r="DY215" s="46"/>
      <c r="DZ215" s="46"/>
      <c r="EA215" s="46"/>
      <c r="EB215" s="46"/>
      <c r="EC215" s="46"/>
      <c r="ED215" s="46"/>
      <c r="EE215" s="46"/>
      <c r="EF215" s="46"/>
      <c r="EG215" s="46"/>
      <c r="EH215" s="46"/>
      <c r="EI215" s="46"/>
      <c r="EJ215" s="46"/>
      <c r="EK215" s="46"/>
      <c r="EL215" s="46"/>
      <c r="EM215" s="46"/>
      <c r="EN215" s="46"/>
      <c r="EO215" s="46"/>
      <c r="EP215" s="46"/>
      <c r="EQ215" s="46"/>
      <c r="ER215" s="46"/>
      <c r="ES215" s="46"/>
      <c r="ET215" s="46"/>
      <c r="EU215" s="46"/>
      <c r="EV215" s="46"/>
      <c r="EW215" s="46"/>
      <c r="EX215" s="46"/>
      <c r="EY215" s="46"/>
      <c r="EZ215" s="46"/>
      <c r="FA215" s="46"/>
      <c r="FB215" s="46"/>
      <c r="FC215" s="46"/>
      <c r="FD215" s="46"/>
      <c r="FE215" s="46"/>
      <c r="FF215" s="46"/>
      <c r="FG215" s="46"/>
      <c r="FH215" s="46"/>
      <c r="FI215" s="46"/>
      <c r="FJ215" s="46"/>
      <c r="FK215" s="46"/>
      <c r="FL215" s="46"/>
      <c r="FM215" s="46"/>
      <c r="FN215" s="46"/>
      <c r="FO215" s="46"/>
      <c r="FP215" s="46"/>
      <c r="FQ215" s="46"/>
      <c r="FR215" s="46"/>
      <c r="FS215" s="46"/>
      <c r="FT215" s="46"/>
      <c r="FU215" s="46"/>
      <c r="FV215" s="46"/>
      <c r="FW215" s="46"/>
      <c r="FX215" s="46"/>
      <c r="FY215" s="46"/>
      <c r="FZ215" s="46"/>
      <c r="GA215" s="46"/>
      <c r="GB215" s="46"/>
      <c r="GC215" s="46"/>
      <c r="GD215" s="46"/>
      <c r="GE215" s="46"/>
      <c r="GF215" s="46"/>
      <c r="GG215" s="46"/>
      <c r="GH215" s="46"/>
      <c r="GI215" s="46"/>
      <c r="GJ215" s="46"/>
      <c r="GK215" s="46"/>
      <c r="GL215" s="46"/>
      <c r="GM215" s="46"/>
      <c r="GN215" s="46"/>
      <c r="GO215" s="46"/>
      <c r="GP215" s="46"/>
      <c r="GQ215" s="46"/>
      <c r="GR215" s="46"/>
      <c r="GS215" s="46"/>
      <c r="GT215" s="46"/>
      <c r="GU215" s="46"/>
      <c r="GV215" s="46"/>
      <c r="GW215" s="46"/>
      <c r="GX215" s="46"/>
      <c r="GY215" s="46"/>
      <c r="GZ215" s="46"/>
      <c r="HA215" s="46"/>
      <c r="HB215" s="46"/>
      <c r="HC215" s="46"/>
      <c r="HD215" s="46"/>
      <c r="HE215" s="46"/>
      <c r="HF215" s="46"/>
      <c r="HG215" s="46"/>
      <c r="HH215" s="46"/>
      <c r="HI215" s="46"/>
      <c r="HJ215" s="46"/>
      <c r="HK215" s="46"/>
      <c r="HL215" s="46"/>
      <c r="HM215" s="46"/>
      <c r="HN215" s="46"/>
      <c r="HO215" s="46"/>
      <c r="HP215" s="46"/>
      <c r="HQ215" s="46"/>
      <c r="HR215" s="46"/>
      <c r="HS215" s="46"/>
      <c r="HT215" s="46"/>
      <c r="HU215" s="46"/>
      <c r="HV215" s="46"/>
      <c r="HW215" s="46"/>
      <c r="HX215" s="46"/>
      <c r="HY215" s="46"/>
      <c r="HZ215" s="46"/>
      <c r="IA215" s="46"/>
      <c r="IB215" s="46"/>
      <c r="IC215" s="46"/>
      <c r="ID215" s="46"/>
      <c r="IE215" s="46"/>
      <c r="IF215" s="46"/>
      <c r="IG215" s="46"/>
      <c r="IH215" s="46"/>
      <c r="II215" s="46"/>
      <c r="IJ215" s="46"/>
      <c r="IK215" s="46"/>
      <c r="IL215" s="46"/>
      <c r="IM215" s="46"/>
      <c r="IN215" s="46"/>
      <c r="IO215" s="46"/>
      <c r="IP215" s="46"/>
      <c r="IQ215" s="46"/>
      <c r="IR215" s="46"/>
      <c r="IS215" s="46"/>
      <c r="IT215" s="46"/>
      <c r="IU215" s="46"/>
      <c r="IV215" s="46"/>
      <c r="IW215" s="46"/>
    </row>
    <row r="216" spans="1:257" ht="16.5" customHeight="1">
      <c r="A216" s="53"/>
      <c r="B216" s="167"/>
      <c r="C216" s="168" t="s">
        <v>70</v>
      </c>
      <c r="D216" s="169"/>
      <c r="E216" s="170"/>
      <c r="F216" s="171"/>
      <c r="G216" s="172">
        <f>SUM(G192:G215)</f>
        <v>0</v>
      </c>
      <c r="H216" s="45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6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6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6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  <c r="DN216" s="46"/>
      <c r="DO216" s="46"/>
      <c r="DP216" s="46"/>
      <c r="DQ216" s="46"/>
      <c r="DR216" s="46"/>
      <c r="DS216" s="46"/>
      <c r="DT216" s="46"/>
      <c r="DU216" s="46"/>
      <c r="DV216" s="46"/>
      <c r="DW216" s="46"/>
      <c r="DX216" s="46"/>
      <c r="DY216" s="46"/>
      <c r="DZ216" s="46"/>
      <c r="EA216" s="46"/>
      <c r="EB216" s="46"/>
      <c r="EC216" s="46"/>
      <c r="ED216" s="46"/>
      <c r="EE216" s="46"/>
      <c r="EF216" s="46"/>
      <c r="EG216" s="46"/>
      <c r="EH216" s="46"/>
      <c r="EI216" s="46"/>
      <c r="EJ216" s="46"/>
      <c r="EK216" s="46"/>
      <c r="EL216" s="46"/>
      <c r="EM216" s="46"/>
      <c r="EN216" s="46"/>
      <c r="EO216" s="46"/>
      <c r="EP216" s="46"/>
      <c r="EQ216" s="46"/>
      <c r="ER216" s="46"/>
      <c r="ES216" s="46"/>
      <c r="ET216" s="46"/>
      <c r="EU216" s="46"/>
      <c r="EV216" s="46"/>
      <c r="EW216" s="46"/>
      <c r="EX216" s="46"/>
      <c r="EY216" s="46"/>
      <c r="EZ216" s="46"/>
      <c r="FA216" s="46"/>
      <c r="FB216" s="46"/>
      <c r="FC216" s="46"/>
      <c r="FD216" s="46"/>
      <c r="FE216" s="46"/>
      <c r="FF216" s="46"/>
      <c r="FG216" s="46"/>
      <c r="FH216" s="46"/>
      <c r="FI216" s="46"/>
      <c r="FJ216" s="46"/>
      <c r="FK216" s="46"/>
      <c r="FL216" s="46"/>
      <c r="FM216" s="46"/>
      <c r="FN216" s="46"/>
      <c r="FO216" s="46"/>
      <c r="FP216" s="46"/>
      <c r="FQ216" s="46"/>
      <c r="FR216" s="46"/>
      <c r="FS216" s="46"/>
      <c r="FT216" s="46"/>
      <c r="FU216" s="46"/>
      <c r="FV216" s="46"/>
      <c r="FW216" s="46"/>
      <c r="FX216" s="46"/>
      <c r="FY216" s="46"/>
      <c r="FZ216" s="46"/>
      <c r="GA216" s="46"/>
      <c r="GB216" s="46"/>
      <c r="GC216" s="46"/>
      <c r="GD216" s="46"/>
      <c r="GE216" s="46"/>
      <c r="GF216" s="46"/>
      <c r="GG216" s="46"/>
      <c r="GH216" s="46"/>
      <c r="GI216" s="46"/>
      <c r="GJ216" s="46"/>
      <c r="GK216" s="46"/>
      <c r="GL216" s="46"/>
      <c r="GM216" s="46"/>
      <c r="GN216" s="46"/>
      <c r="GO216" s="46"/>
      <c r="GP216" s="46"/>
      <c r="GQ216" s="46"/>
      <c r="GR216" s="46"/>
      <c r="GS216" s="46"/>
      <c r="GT216" s="46"/>
      <c r="GU216" s="46"/>
      <c r="GV216" s="46"/>
      <c r="GW216" s="46"/>
      <c r="GX216" s="46"/>
      <c r="GY216" s="46"/>
      <c r="GZ216" s="46"/>
      <c r="HA216" s="46"/>
      <c r="HB216" s="46"/>
      <c r="HC216" s="46"/>
      <c r="HD216" s="46"/>
      <c r="HE216" s="46"/>
      <c r="HF216" s="46"/>
      <c r="HG216" s="46"/>
      <c r="HH216" s="46"/>
      <c r="HI216" s="46"/>
      <c r="HJ216" s="46"/>
      <c r="HK216" s="46"/>
      <c r="HL216" s="46"/>
      <c r="HM216" s="46"/>
      <c r="HN216" s="46"/>
      <c r="HO216" s="46"/>
      <c r="HP216" s="46"/>
      <c r="HQ216" s="46"/>
      <c r="HR216" s="46"/>
      <c r="HS216" s="46"/>
      <c r="HT216" s="46"/>
      <c r="HU216" s="46"/>
      <c r="HV216" s="46"/>
      <c r="HW216" s="46"/>
      <c r="HX216" s="46"/>
      <c r="HY216" s="46"/>
      <c r="HZ216" s="46"/>
      <c r="IA216" s="46"/>
      <c r="IB216" s="46"/>
      <c r="IC216" s="46"/>
      <c r="ID216" s="46"/>
      <c r="IE216" s="46"/>
      <c r="IF216" s="46"/>
      <c r="IG216" s="46"/>
      <c r="IH216" s="46"/>
      <c r="II216" s="46"/>
      <c r="IJ216" s="46"/>
      <c r="IK216" s="46"/>
      <c r="IL216" s="46"/>
      <c r="IM216" s="46"/>
      <c r="IN216" s="46"/>
      <c r="IO216" s="46"/>
      <c r="IP216" s="46"/>
      <c r="IQ216" s="46"/>
      <c r="IR216" s="46"/>
      <c r="IS216" s="46"/>
      <c r="IT216" s="46"/>
      <c r="IU216" s="46"/>
      <c r="IV216" s="46"/>
      <c r="IW216" s="46"/>
    </row>
    <row r="217" spans="1:257" ht="16.5" customHeight="1">
      <c r="A217" s="53"/>
      <c r="B217" s="7"/>
      <c r="C217" s="181"/>
      <c r="D217" s="8"/>
      <c r="E217" s="90"/>
      <c r="F217" s="98"/>
      <c r="G217" s="182"/>
      <c r="H217" s="45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  <c r="AI217" s="46"/>
      <c r="AJ217" s="46"/>
      <c r="AK217" s="46"/>
      <c r="AL217" s="46"/>
      <c r="AM217" s="46"/>
      <c r="AN217" s="46"/>
      <c r="AO217" s="46"/>
      <c r="AP217" s="46"/>
      <c r="AQ217" s="46"/>
      <c r="AR217" s="46"/>
      <c r="AS217" s="46"/>
      <c r="AT217" s="46"/>
      <c r="AU217" s="46"/>
      <c r="AV217" s="46"/>
      <c r="AW217" s="46"/>
      <c r="AX217" s="46"/>
      <c r="AY217" s="46"/>
      <c r="AZ217" s="46"/>
      <c r="BA217" s="46"/>
      <c r="BB217" s="46"/>
      <c r="BC217" s="46"/>
      <c r="BD217" s="46"/>
      <c r="BE217" s="46"/>
      <c r="BF217" s="46"/>
      <c r="BG217" s="46"/>
      <c r="BH217" s="46"/>
      <c r="BI217" s="46"/>
      <c r="BJ217" s="46"/>
      <c r="BK217" s="46"/>
      <c r="BL217" s="46"/>
      <c r="BM217" s="46"/>
      <c r="BN217" s="46"/>
      <c r="BO217" s="46"/>
      <c r="BP217" s="46"/>
      <c r="BQ217" s="46"/>
      <c r="BR217" s="46"/>
      <c r="BS217" s="46"/>
      <c r="BT217" s="46"/>
      <c r="BU217" s="46"/>
      <c r="BV217" s="46"/>
      <c r="BW217" s="46"/>
      <c r="BX217" s="46"/>
      <c r="BY217" s="46"/>
      <c r="BZ217" s="46"/>
      <c r="CA217" s="46"/>
      <c r="CB217" s="46"/>
      <c r="CC217" s="46"/>
      <c r="CD217" s="46"/>
      <c r="CE217" s="46"/>
      <c r="CF217" s="46"/>
      <c r="CG217" s="46"/>
      <c r="CH217" s="46"/>
      <c r="CI217" s="46"/>
      <c r="CJ217" s="46"/>
      <c r="CK217" s="46"/>
      <c r="CL217" s="46"/>
      <c r="CM217" s="46"/>
      <c r="CN217" s="46"/>
      <c r="CO217" s="46"/>
      <c r="CP217" s="46"/>
      <c r="CQ217" s="46"/>
      <c r="CR217" s="46"/>
      <c r="CS217" s="46"/>
      <c r="CT217" s="46"/>
      <c r="CU217" s="46"/>
      <c r="CV217" s="46"/>
      <c r="CW217" s="46"/>
      <c r="CX217" s="46"/>
      <c r="CY217" s="46"/>
      <c r="CZ217" s="46"/>
      <c r="DA217" s="46"/>
      <c r="DB217" s="46"/>
      <c r="DC217" s="46"/>
      <c r="DD217" s="46"/>
      <c r="DE217" s="46"/>
      <c r="DF217" s="46"/>
      <c r="DG217" s="46"/>
      <c r="DH217" s="46"/>
      <c r="DI217" s="46"/>
      <c r="DJ217" s="46"/>
      <c r="DK217" s="46"/>
      <c r="DL217" s="46"/>
      <c r="DM217" s="46"/>
      <c r="DN217" s="46"/>
      <c r="DO217" s="46"/>
      <c r="DP217" s="46"/>
      <c r="DQ217" s="46"/>
      <c r="DR217" s="46"/>
      <c r="DS217" s="46"/>
      <c r="DT217" s="46"/>
      <c r="DU217" s="46"/>
      <c r="DV217" s="46"/>
      <c r="DW217" s="46"/>
      <c r="DX217" s="46"/>
      <c r="DY217" s="46"/>
      <c r="DZ217" s="46"/>
      <c r="EA217" s="46"/>
      <c r="EB217" s="46"/>
      <c r="EC217" s="46"/>
      <c r="ED217" s="46"/>
      <c r="EE217" s="46"/>
      <c r="EF217" s="46"/>
      <c r="EG217" s="46"/>
      <c r="EH217" s="46"/>
      <c r="EI217" s="46"/>
      <c r="EJ217" s="46"/>
      <c r="EK217" s="46"/>
      <c r="EL217" s="46"/>
      <c r="EM217" s="46"/>
      <c r="EN217" s="46"/>
      <c r="EO217" s="46"/>
      <c r="EP217" s="46"/>
      <c r="EQ217" s="46"/>
      <c r="ER217" s="46"/>
      <c r="ES217" s="46"/>
      <c r="ET217" s="46"/>
      <c r="EU217" s="46"/>
      <c r="EV217" s="46"/>
      <c r="EW217" s="46"/>
      <c r="EX217" s="46"/>
      <c r="EY217" s="46"/>
      <c r="EZ217" s="46"/>
      <c r="FA217" s="46"/>
      <c r="FB217" s="46"/>
      <c r="FC217" s="46"/>
      <c r="FD217" s="46"/>
      <c r="FE217" s="46"/>
      <c r="FF217" s="46"/>
      <c r="FG217" s="46"/>
      <c r="FH217" s="46"/>
      <c r="FI217" s="46"/>
      <c r="FJ217" s="46"/>
      <c r="FK217" s="46"/>
      <c r="FL217" s="46"/>
      <c r="FM217" s="46"/>
      <c r="FN217" s="46"/>
      <c r="FO217" s="46"/>
      <c r="FP217" s="46"/>
      <c r="FQ217" s="46"/>
      <c r="FR217" s="46"/>
      <c r="FS217" s="46"/>
      <c r="FT217" s="46"/>
      <c r="FU217" s="46"/>
      <c r="FV217" s="46"/>
      <c r="FW217" s="46"/>
      <c r="FX217" s="46"/>
      <c r="FY217" s="46"/>
      <c r="FZ217" s="46"/>
      <c r="GA217" s="46"/>
      <c r="GB217" s="46"/>
      <c r="GC217" s="46"/>
      <c r="GD217" s="46"/>
      <c r="GE217" s="46"/>
      <c r="GF217" s="46"/>
      <c r="GG217" s="46"/>
      <c r="GH217" s="46"/>
      <c r="GI217" s="46"/>
      <c r="GJ217" s="46"/>
      <c r="GK217" s="46"/>
      <c r="GL217" s="46"/>
      <c r="GM217" s="46"/>
      <c r="GN217" s="46"/>
      <c r="GO217" s="46"/>
      <c r="GP217" s="46"/>
      <c r="GQ217" s="46"/>
      <c r="GR217" s="46"/>
      <c r="GS217" s="46"/>
      <c r="GT217" s="46"/>
      <c r="GU217" s="46"/>
      <c r="GV217" s="46"/>
      <c r="GW217" s="46"/>
      <c r="GX217" s="46"/>
      <c r="GY217" s="46"/>
      <c r="GZ217" s="46"/>
      <c r="HA217" s="46"/>
      <c r="HB217" s="46"/>
      <c r="HC217" s="46"/>
      <c r="HD217" s="46"/>
      <c r="HE217" s="46"/>
      <c r="HF217" s="46"/>
      <c r="HG217" s="46"/>
      <c r="HH217" s="46"/>
      <c r="HI217" s="46"/>
      <c r="HJ217" s="46"/>
      <c r="HK217" s="46"/>
      <c r="HL217" s="46"/>
      <c r="HM217" s="46"/>
      <c r="HN217" s="46"/>
      <c r="HO217" s="46"/>
      <c r="HP217" s="46"/>
      <c r="HQ217" s="46"/>
      <c r="HR217" s="46"/>
      <c r="HS217" s="46"/>
      <c r="HT217" s="46"/>
      <c r="HU217" s="46"/>
      <c r="HV217" s="46"/>
      <c r="HW217" s="46"/>
      <c r="HX217" s="46"/>
      <c r="HY217" s="46"/>
      <c r="HZ217" s="46"/>
      <c r="IA217" s="46"/>
      <c r="IB217" s="46"/>
      <c r="IC217" s="46"/>
      <c r="ID217" s="46"/>
      <c r="IE217" s="46"/>
      <c r="IF217" s="46"/>
      <c r="IG217" s="46"/>
      <c r="IH217" s="46"/>
      <c r="II217" s="46"/>
      <c r="IJ217" s="46"/>
      <c r="IK217" s="46"/>
      <c r="IL217" s="46"/>
      <c r="IM217" s="46"/>
      <c r="IN217" s="46"/>
      <c r="IO217" s="46"/>
      <c r="IP217" s="46"/>
      <c r="IQ217" s="46"/>
      <c r="IR217" s="46"/>
      <c r="IS217" s="46"/>
      <c r="IT217" s="46"/>
      <c r="IU217" s="46"/>
      <c r="IV217" s="46"/>
      <c r="IW217" s="46"/>
    </row>
    <row r="218" spans="1:257" ht="31.5" customHeight="1">
      <c r="A218" s="53"/>
      <c r="B218" s="177" t="s">
        <v>39</v>
      </c>
      <c r="C218" s="147" t="s">
        <v>191</v>
      </c>
      <c r="D218" s="183" t="s">
        <v>166</v>
      </c>
      <c r="E218" s="122">
        <v>10</v>
      </c>
      <c r="F218" s="53"/>
      <c r="G218" s="43">
        <f>G216*E218/100</f>
        <v>0</v>
      </c>
      <c r="H218" s="49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  <c r="Z218" s="51"/>
      <c r="AA218" s="51"/>
      <c r="AB218" s="51"/>
      <c r="AC218" s="51"/>
      <c r="AD218" s="51"/>
      <c r="AE218" s="51"/>
      <c r="AF218" s="51"/>
      <c r="AG218" s="51"/>
      <c r="AH218" s="51"/>
      <c r="AI218" s="51"/>
      <c r="AJ218" s="51"/>
      <c r="AK218" s="51"/>
      <c r="AL218" s="51"/>
      <c r="AM218" s="51"/>
      <c r="AN218" s="51"/>
      <c r="AO218" s="51"/>
      <c r="AP218" s="51"/>
      <c r="AQ218" s="51"/>
      <c r="AR218" s="51"/>
      <c r="AS218" s="51"/>
      <c r="AT218" s="51"/>
      <c r="AU218" s="51"/>
      <c r="AV218" s="51"/>
      <c r="AW218" s="51"/>
      <c r="AX218" s="51"/>
      <c r="AY218" s="51"/>
      <c r="AZ218" s="51"/>
      <c r="BA218" s="51"/>
      <c r="BB218" s="51"/>
      <c r="BC218" s="51"/>
      <c r="BD218" s="51"/>
      <c r="BE218" s="51"/>
      <c r="BF218" s="51"/>
      <c r="BG218" s="51"/>
      <c r="BH218" s="51"/>
      <c r="BI218" s="51"/>
      <c r="BJ218" s="51"/>
      <c r="BK218" s="51"/>
      <c r="BL218" s="51"/>
      <c r="BM218" s="51"/>
      <c r="BN218" s="51"/>
      <c r="BO218" s="51"/>
      <c r="BP218" s="51"/>
      <c r="BQ218" s="51"/>
      <c r="BR218" s="51"/>
      <c r="BS218" s="51"/>
      <c r="BT218" s="51"/>
      <c r="BU218" s="51"/>
      <c r="BV218" s="51"/>
      <c r="BW218" s="51"/>
      <c r="BX218" s="51"/>
      <c r="BY218" s="51"/>
      <c r="BZ218" s="51"/>
      <c r="CA218" s="51"/>
      <c r="CB218" s="51"/>
      <c r="CC218" s="51"/>
      <c r="CD218" s="51"/>
      <c r="CE218" s="51"/>
      <c r="CF218" s="51"/>
      <c r="CG218" s="51"/>
      <c r="CH218" s="51"/>
      <c r="CI218" s="51"/>
      <c r="CJ218" s="51"/>
      <c r="CK218" s="51"/>
      <c r="CL218" s="51"/>
      <c r="CM218" s="51"/>
      <c r="CN218" s="51"/>
      <c r="CO218" s="51"/>
      <c r="CP218" s="51"/>
      <c r="CQ218" s="51"/>
      <c r="CR218" s="51"/>
      <c r="CS218" s="51"/>
      <c r="CT218" s="51"/>
      <c r="CU218" s="51"/>
      <c r="CV218" s="51"/>
      <c r="CW218" s="51"/>
      <c r="CX218" s="51"/>
      <c r="CY218" s="51"/>
      <c r="CZ218" s="51"/>
      <c r="DA218" s="51"/>
      <c r="DB218" s="51"/>
      <c r="DC218" s="51"/>
      <c r="DD218" s="51"/>
      <c r="DE218" s="51"/>
      <c r="DF218" s="51"/>
      <c r="DG218" s="51"/>
      <c r="DH218" s="51"/>
      <c r="DI218" s="51"/>
      <c r="DJ218" s="51"/>
      <c r="DK218" s="51"/>
      <c r="DL218" s="51"/>
      <c r="DM218" s="51"/>
      <c r="DN218" s="51"/>
      <c r="DO218" s="51"/>
      <c r="DP218" s="51"/>
      <c r="DQ218" s="51"/>
      <c r="DR218" s="51"/>
      <c r="DS218" s="51"/>
      <c r="DT218" s="51"/>
      <c r="DU218" s="51"/>
      <c r="DV218" s="51"/>
      <c r="DW218" s="51"/>
      <c r="DX218" s="51"/>
      <c r="DY218" s="51"/>
      <c r="DZ218" s="51"/>
      <c r="EA218" s="51"/>
      <c r="EB218" s="51"/>
      <c r="EC218" s="51"/>
      <c r="ED218" s="51"/>
      <c r="EE218" s="51"/>
      <c r="EF218" s="51"/>
      <c r="EG218" s="51"/>
      <c r="EH218" s="51"/>
      <c r="EI218" s="51"/>
      <c r="EJ218" s="51"/>
      <c r="EK218" s="51"/>
      <c r="EL218" s="51"/>
      <c r="EM218" s="51"/>
      <c r="EN218" s="51"/>
      <c r="EO218" s="51"/>
      <c r="EP218" s="51"/>
      <c r="EQ218" s="51"/>
      <c r="ER218" s="51"/>
      <c r="ES218" s="51"/>
      <c r="ET218" s="51"/>
      <c r="EU218" s="51"/>
      <c r="EV218" s="51"/>
      <c r="EW218" s="51"/>
      <c r="EX218" s="51"/>
      <c r="EY218" s="51"/>
      <c r="EZ218" s="51"/>
      <c r="FA218" s="51"/>
      <c r="FB218" s="51"/>
      <c r="FC218" s="51"/>
      <c r="FD218" s="51"/>
      <c r="FE218" s="51"/>
      <c r="FF218" s="51"/>
      <c r="FG218" s="51"/>
      <c r="FH218" s="51"/>
      <c r="FI218" s="51"/>
      <c r="FJ218" s="51"/>
      <c r="FK218" s="51"/>
      <c r="FL218" s="51"/>
      <c r="FM218" s="51"/>
      <c r="FN218" s="51"/>
      <c r="FO218" s="51"/>
      <c r="FP218" s="51"/>
      <c r="FQ218" s="51"/>
      <c r="FR218" s="51"/>
      <c r="FS218" s="51"/>
      <c r="FT218" s="51"/>
      <c r="FU218" s="51"/>
      <c r="FV218" s="51"/>
      <c r="FW218" s="51"/>
      <c r="FX218" s="51"/>
      <c r="FY218" s="51"/>
      <c r="FZ218" s="51"/>
      <c r="GA218" s="51"/>
      <c r="GB218" s="51"/>
      <c r="GC218" s="51"/>
      <c r="GD218" s="51"/>
      <c r="GE218" s="51"/>
      <c r="GF218" s="51"/>
      <c r="GG218" s="51"/>
      <c r="GH218" s="51"/>
      <c r="GI218" s="51"/>
      <c r="GJ218" s="51"/>
      <c r="GK218" s="51"/>
      <c r="GL218" s="51"/>
      <c r="GM218" s="51"/>
      <c r="GN218" s="51"/>
      <c r="GO218" s="51"/>
      <c r="GP218" s="51"/>
      <c r="GQ218" s="51"/>
      <c r="GR218" s="51"/>
      <c r="GS218" s="51"/>
      <c r="GT218" s="51"/>
      <c r="GU218" s="51"/>
      <c r="GV218" s="51"/>
      <c r="GW218" s="51"/>
      <c r="GX218" s="51"/>
      <c r="GY218" s="51"/>
      <c r="GZ218" s="51"/>
      <c r="HA218" s="51"/>
      <c r="HB218" s="51"/>
      <c r="HC218" s="51"/>
      <c r="HD218" s="51"/>
      <c r="HE218" s="51"/>
      <c r="HF218" s="51"/>
      <c r="HG218" s="51"/>
      <c r="HH218" s="51"/>
      <c r="HI218" s="51"/>
      <c r="HJ218" s="51"/>
      <c r="HK218" s="51"/>
      <c r="HL218" s="51"/>
      <c r="HM218" s="51"/>
      <c r="HN218" s="51"/>
      <c r="HO218" s="51"/>
      <c r="HP218" s="51"/>
      <c r="HQ218" s="51"/>
      <c r="HR218" s="51"/>
      <c r="HS218" s="51"/>
      <c r="HT218" s="51"/>
      <c r="HU218" s="51"/>
      <c r="HV218" s="51"/>
      <c r="HW218" s="51"/>
      <c r="HX218" s="51"/>
      <c r="HY218" s="51"/>
      <c r="HZ218" s="51"/>
      <c r="IA218" s="51"/>
      <c r="IB218" s="51"/>
      <c r="IC218" s="51"/>
      <c r="ID218" s="51"/>
      <c r="IE218" s="51"/>
      <c r="IF218" s="51"/>
      <c r="IG218" s="51"/>
      <c r="IH218" s="51"/>
      <c r="II218" s="51"/>
      <c r="IJ218" s="51"/>
      <c r="IK218" s="51"/>
      <c r="IL218" s="51"/>
      <c r="IM218" s="51"/>
      <c r="IN218" s="51"/>
      <c r="IO218" s="51"/>
      <c r="IP218" s="51"/>
      <c r="IQ218" s="51"/>
      <c r="IR218" s="51"/>
      <c r="IS218" s="51"/>
      <c r="IT218" s="51"/>
      <c r="IU218" s="51"/>
      <c r="IV218" s="51"/>
      <c r="IW218" s="51"/>
    </row>
    <row r="219" spans="1:257" ht="16.5" customHeight="1">
      <c r="A219" s="53"/>
      <c r="B219" s="177" t="s">
        <v>39</v>
      </c>
      <c r="C219" s="147" t="s">
        <v>192</v>
      </c>
      <c r="D219" s="4" t="s">
        <v>193</v>
      </c>
      <c r="E219" s="122">
        <v>1</v>
      </c>
      <c r="F219" s="246"/>
      <c r="G219" s="43">
        <f>(F219*E219)</f>
        <v>0</v>
      </c>
      <c r="H219" s="49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/>
      <c r="AA219" s="51"/>
      <c r="AB219" s="51"/>
      <c r="AC219" s="51"/>
      <c r="AD219" s="51"/>
      <c r="AE219" s="51"/>
      <c r="AF219" s="51"/>
      <c r="AG219" s="51"/>
      <c r="AH219" s="51"/>
      <c r="AI219" s="51"/>
      <c r="AJ219" s="51"/>
      <c r="AK219" s="51"/>
      <c r="AL219" s="51"/>
      <c r="AM219" s="51"/>
      <c r="AN219" s="51"/>
      <c r="AO219" s="51"/>
      <c r="AP219" s="51"/>
      <c r="AQ219" s="51"/>
      <c r="AR219" s="51"/>
      <c r="AS219" s="51"/>
      <c r="AT219" s="51"/>
      <c r="AU219" s="51"/>
      <c r="AV219" s="51"/>
      <c r="AW219" s="51"/>
      <c r="AX219" s="51"/>
      <c r="AY219" s="51"/>
      <c r="AZ219" s="51"/>
      <c r="BA219" s="51"/>
      <c r="BB219" s="51"/>
      <c r="BC219" s="51"/>
      <c r="BD219" s="51"/>
      <c r="BE219" s="51"/>
      <c r="BF219" s="51"/>
      <c r="BG219" s="51"/>
      <c r="BH219" s="51"/>
      <c r="BI219" s="51"/>
      <c r="BJ219" s="51"/>
      <c r="BK219" s="51"/>
      <c r="BL219" s="51"/>
      <c r="BM219" s="51"/>
      <c r="BN219" s="51"/>
      <c r="BO219" s="51"/>
      <c r="BP219" s="51"/>
      <c r="BQ219" s="51"/>
      <c r="BR219" s="51"/>
      <c r="BS219" s="51"/>
      <c r="BT219" s="51"/>
      <c r="BU219" s="51"/>
      <c r="BV219" s="51"/>
      <c r="BW219" s="51"/>
      <c r="BX219" s="51"/>
      <c r="BY219" s="51"/>
      <c r="BZ219" s="51"/>
      <c r="CA219" s="51"/>
      <c r="CB219" s="51"/>
      <c r="CC219" s="51"/>
      <c r="CD219" s="51"/>
      <c r="CE219" s="51"/>
      <c r="CF219" s="51"/>
      <c r="CG219" s="51"/>
      <c r="CH219" s="51"/>
      <c r="CI219" s="51"/>
      <c r="CJ219" s="51"/>
      <c r="CK219" s="51"/>
      <c r="CL219" s="51"/>
      <c r="CM219" s="51"/>
      <c r="CN219" s="51"/>
      <c r="CO219" s="51"/>
      <c r="CP219" s="51"/>
      <c r="CQ219" s="51"/>
      <c r="CR219" s="51"/>
      <c r="CS219" s="51"/>
      <c r="CT219" s="51"/>
      <c r="CU219" s="51"/>
      <c r="CV219" s="51"/>
      <c r="CW219" s="51"/>
      <c r="CX219" s="51"/>
      <c r="CY219" s="51"/>
      <c r="CZ219" s="51"/>
      <c r="DA219" s="51"/>
      <c r="DB219" s="51"/>
      <c r="DC219" s="51"/>
      <c r="DD219" s="51"/>
      <c r="DE219" s="51"/>
      <c r="DF219" s="51"/>
      <c r="DG219" s="51"/>
      <c r="DH219" s="51"/>
      <c r="DI219" s="51"/>
      <c r="DJ219" s="51"/>
      <c r="DK219" s="51"/>
      <c r="DL219" s="51"/>
      <c r="DM219" s="51"/>
      <c r="DN219" s="51"/>
      <c r="DO219" s="51"/>
      <c r="DP219" s="51"/>
      <c r="DQ219" s="51"/>
      <c r="DR219" s="51"/>
      <c r="DS219" s="51"/>
      <c r="DT219" s="51"/>
      <c r="DU219" s="51"/>
      <c r="DV219" s="51"/>
      <c r="DW219" s="51"/>
      <c r="DX219" s="51"/>
      <c r="DY219" s="51"/>
      <c r="DZ219" s="51"/>
      <c r="EA219" s="51"/>
      <c r="EB219" s="51"/>
      <c r="EC219" s="51"/>
      <c r="ED219" s="51"/>
      <c r="EE219" s="51"/>
      <c r="EF219" s="51"/>
      <c r="EG219" s="51"/>
      <c r="EH219" s="51"/>
      <c r="EI219" s="51"/>
      <c r="EJ219" s="51"/>
      <c r="EK219" s="51"/>
      <c r="EL219" s="51"/>
      <c r="EM219" s="51"/>
      <c r="EN219" s="51"/>
      <c r="EO219" s="51"/>
      <c r="EP219" s="51"/>
      <c r="EQ219" s="51"/>
      <c r="ER219" s="51"/>
      <c r="ES219" s="51"/>
      <c r="ET219" s="51"/>
      <c r="EU219" s="51"/>
      <c r="EV219" s="51"/>
      <c r="EW219" s="51"/>
      <c r="EX219" s="51"/>
      <c r="EY219" s="51"/>
      <c r="EZ219" s="51"/>
      <c r="FA219" s="51"/>
      <c r="FB219" s="51"/>
      <c r="FC219" s="51"/>
      <c r="FD219" s="51"/>
      <c r="FE219" s="51"/>
      <c r="FF219" s="51"/>
      <c r="FG219" s="51"/>
      <c r="FH219" s="51"/>
      <c r="FI219" s="51"/>
      <c r="FJ219" s="51"/>
      <c r="FK219" s="51"/>
      <c r="FL219" s="51"/>
      <c r="FM219" s="51"/>
      <c r="FN219" s="51"/>
      <c r="FO219" s="51"/>
      <c r="FP219" s="51"/>
      <c r="FQ219" s="51"/>
      <c r="FR219" s="51"/>
      <c r="FS219" s="51"/>
      <c r="FT219" s="51"/>
      <c r="FU219" s="51"/>
      <c r="FV219" s="51"/>
      <c r="FW219" s="51"/>
      <c r="FX219" s="51"/>
      <c r="FY219" s="51"/>
      <c r="FZ219" s="51"/>
      <c r="GA219" s="51"/>
      <c r="GB219" s="51"/>
      <c r="GC219" s="51"/>
      <c r="GD219" s="51"/>
      <c r="GE219" s="51"/>
      <c r="GF219" s="51"/>
      <c r="GG219" s="51"/>
      <c r="GH219" s="51"/>
      <c r="GI219" s="51"/>
      <c r="GJ219" s="51"/>
      <c r="GK219" s="51"/>
      <c r="GL219" s="51"/>
      <c r="GM219" s="51"/>
      <c r="GN219" s="51"/>
      <c r="GO219" s="51"/>
      <c r="GP219" s="51"/>
      <c r="GQ219" s="51"/>
      <c r="GR219" s="51"/>
      <c r="GS219" s="51"/>
      <c r="GT219" s="51"/>
      <c r="GU219" s="51"/>
      <c r="GV219" s="51"/>
      <c r="GW219" s="51"/>
      <c r="GX219" s="51"/>
      <c r="GY219" s="51"/>
      <c r="GZ219" s="51"/>
      <c r="HA219" s="51"/>
      <c r="HB219" s="51"/>
      <c r="HC219" s="51"/>
      <c r="HD219" s="51"/>
      <c r="HE219" s="51"/>
      <c r="HF219" s="51"/>
      <c r="HG219" s="51"/>
      <c r="HH219" s="51"/>
      <c r="HI219" s="51"/>
      <c r="HJ219" s="51"/>
      <c r="HK219" s="51"/>
      <c r="HL219" s="51"/>
      <c r="HM219" s="51"/>
      <c r="HN219" s="51"/>
      <c r="HO219" s="51"/>
      <c r="HP219" s="51"/>
      <c r="HQ219" s="51"/>
      <c r="HR219" s="51"/>
      <c r="HS219" s="51"/>
      <c r="HT219" s="51"/>
      <c r="HU219" s="51"/>
      <c r="HV219" s="51"/>
      <c r="HW219" s="51"/>
      <c r="HX219" s="51"/>
      <c r="HY219" s="51"/>
      <c r="HZ219" s="51"/>
      <c r="IA219" s="51"/>
      <c r="IB219" s="51"/>
      <c r="IC219" s="51"/>
      <c r="ID219" s="51"/>
      <c r="IE219" s="51"/>
      <c r="IF219" s="51"/>
      <c r="IG219" s="51"/>
      <c r="IH219" s="51"/>
      <c r="II219" s="51"/>
      <c r="IJ219" s="51"/>
      <c r="IK219" s="51"/>
      <c r="IL219" s="51"/>
      <c r="IM219" s="51"/>
      <c r="IN219" s="51"/>
      <c r="IO219" s="51"/>
      <c r="IP219" s="51"/>
      <c r="IQ219" s="51"/>
      <c r="IR219" s="51"/>
      <c r="IS219" s="51"/>
      <c r="IT219" s="51"/>
      <c r="IU219" s="51"/>
      <c r="IV219" s="51"/>
      <c r="IW219" s="51"/>
    </row>
    <row r="220" spans="1:257" ht="16.5" customHeight="1">
      <c r="A220" s="53"/>
      <c r="B220" s="177" t="s">
        <v>39</v>
      </c>
      <c r="C220" s="147" t="s">
        <v>194</v>
      </c>
      <c r="D220" s="151" t="s">
        <v>193</v>
      </c>
      <c r="E220" s="254">
        <v>1</v>
      </c>
      <c r="F220" s="270"/>
      <c r="G220" s="253">
        <f>(F220*E220)</f>
        <v>0</v>
      </c>
      <c r="H220" s="49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1"/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1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1"/>
      <c r="BY220" s="51"/>
      <c r="BZ220" s="51"/>
      <c r="CA220" s="51"/>
      <c r="CB220" s="51"/>
      <c r="CC220" s="51"/>
      <c r="CD220" s="51"/>
      <c r="CE220" s="51"/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  <c r="DG220" s="51"/>
      <c r="DH220" s="51"/>
      <c r="DI220" s="51"/>
      <c r="DJ220" s="51"/>
      <c r="DK220" s="51"/>
      <c r="DL220" s="51"/>
      <c r="DM220" s="51"/>
      <c r="DN220" s="51"/>
      <c r="DO220" s="51"/>
      <c r="DP220" s="51"/>
      <c r="DQ220" s="51"/>
      <c r="DR220" s="51"/>
      <c r="DS220" s="51"/>
      <c r="DT220" s="51"/>
      <c r="DU220" s="51"/>
      <c r="DV220" s="51"/>
      <c r="DW220" s="51"/>
      <c r="DX220" s="51"/>
      <c r="DY220" s="51"/>
      <c r="DZ220" s="51"/>
      <c r="EA220" s="51"/>
      <c r="EB220" s="51"/>
      <c r="EC220" s="51"/>
      <c r="ED220" s="51"/>
      <c r="EE220" s="51"/>
      <c r="EF220" s="51"/>
      <c r="EG220" s="51"/>
      <c r="EH220" s="51"/>
      <c r="EI220" s="51"/>
      <c r="EJ220" s="51"/>
      <c r="EK220" s="51"/>
      <c r="EL220" s="51"/>
      <c r="EM220" s="51"/>
      <c r="EN220" s="51"/>
      <c r="EO220" s="51"/>
      <c r="EP220" s="51"/>
      <c r="EQ220" s="51"/>
      <c r="ER220" s="51"/>
      <c r="ES220" s="51"/>
      <c r="ET220" s="51"/>
      <c r="EU220" s="51"/>
      <c r="EV220" s="51"/>
      <c r="EW220" s="51"/>
      <c r="EX220" s="51"/>
      <c r="EY220" s="51"/>
      <c r="EZ220" s="51"/>
      <c r="FA220" s="51"/>
      <c r="FB220" s="51"/>
      <c r="FC220" s="51"/>
      <c r="FD220" s="51"/>
      <c r="FE220" s="51"/>
      <c r="FF220" s="51"/>
      <c r="FG220" s="51"/>
      <c r="FH220" s="51"/>
      <c r="FI220" s="51"/>
      <c r="FJ220" s="51"/>
      <c r="FK220" s="51"/>
      <c r="FL220" s="51"/>
      <c r="FM220" s="51"/>
      <c r="FN220" s="51"/>
      <c r="FO220" s="51"/>
      <c r="FP220" s="51"/>
      <c r="FQ220" s="51"/>
      <c r="FR220" s="51"/>
      <c r="FS220" s="51"/>
      <c r="FT220" s="51"/>
      <c r="FU220" s="51"/>
      <c r="FV220" s="51"/>
      <c r="FW220" s="51"/>
      <c r="FX220" s="51"/>
      <c r="FY220" s="51"/>
      <c r="FZ220" s="51"/>
      <c r="GA220" s="51"/>
      <c r="GB220" s="51"/>
      <c r="GC220" s="51"/>
      <c r="GD220" s="51"/>
      <c r="GE220" s="51"/>
      <c r="GF220" s="51"/>
      <c r="GG220" s="51"/>
      <c r="GH220" s="51"/>
      <c r="GI220" s="51"/>
      <c r="GJ220" s="51"/>
      <c r="GK220" s="51"/>
      <c r="GL220" s="51"/>
      <c r="GM220" s="51"/>
      <c r="GN220" s="51"/>
      <c r="GO220" s="51"/>
      <c r="GP220" s="51"/>
      <c r="GQ220" s="51"/>
      <c r="GR220" s="51"/>
      <c r="GS220" s="51"/>
      <c r="GT220" s="51"/>
      <c r="GU220" s="51"/>
      <c r="GV220" s="51"/>
      <c r="GW220" s="51"/>
      <c r="GX220" s="51"/>
      <c r="GY220" s="51"/>
      <c r="GZ220" s="51"/>
      <c r="HA220" s="51"/>
      <c r="HB220" s="51"/>
      <c r="HC220" s="51"/>
      <c r="HD220" s="51"/>
      <c r="HE220" s="51"/>
      <c r="HF220" s="51"/>
      <c r="HG220" s="51"/>
      <c r="HH220" s="51"/>
      <c r="HI220" s="51"/>
      <c r="HJ220" s="51"/>
      <c r="HK220" s="51"/>
      <c r="HL220" s="51"/>
      <c r="HM220" s="51"/>
      <c r="HN220" s="51"/>
      <c r="HO220" s="51"/>
      <c r="HP220" s="51"/>
      <c r="HQ220" s="51"/>
      <c r="HR220" s="51"/>
      <c r="HS220" s="51"/>
      <c r="HT220" s="51"/>
      <c r="HU220" s="51"/>
      <c r="HV220" s="51"/>
      <c r="HW220" s="51"/>
      <c r="HX220" s="51"/>
      <c r="HY220" s="51"/>
      <c r="HZ220" s="51"/>
      <c r="IA220" s="51"/>
      <c r="IB220" s="51"/>
      <c r="IC220" s="51"/>
      <c r="ID220" s="51"/>
      <c r="IE220" s="51"/>
      <c r="IF220" s="51"/>
      <c r="IG220" s="51"/>
      <c r="IH220" s="51"/>
      <c r="II220" s="51"/>
      <c r="IJ220" s="51"/>
      <c r="IK220" s="51"/>
      <c r="IL220" s="51"/>
      <c r="IM220" s="51"/>
      <c r="IN220" s="51"/>
      <c r="IO220" s="51"/>
      <c r="IP220" s="51"/>
      <c r="IQ220" s="51"/>
      <c r="IR220" s="51"/>
      <c r="IS220" s="51"/>
      <c r="IT220" s="51"/>
      <c r="IU220" s="51"/>
      <c r="IV220" s="51"/>
      <c r="IW220" s="51"/>
    </row>
    <row r="221" spans="1:257" ht="15.75" customHeight="1" thickBot="1">
      <c r="B221" s="255"/>
      <c r="C221" s="256" t="s">
        <v>70</v>
      </c>
      <c r="D221" s="257"/>
      <c r="E221" s="258"/>
      <c r="F221" s="259"/>
      <c r="G221" s="260">
        <f>SUM(G218:G220)</f>
        <v>0</v>
      </c>
    </row>
    <row r="222" spans="1:257" ht="15.75" customHeight="1" thickTop="1">
      <c r="B222" s="7"/>
      <c r="C222" s="15" t="s">
        <v>70</v>
      </c>
      <c r="D222" s="8"/>
      <c r="E222" s="90"/>
      <c r="F222" s="98"/>
      <c r="G222" s="118">
        <f>SUM(G216,G221)</f>
        <v>0</v>
      </c>
      <c r="H222" s="91"/>
    </row>
    <row r="223" spans="1:257" ht="15.75" customHeight="1">
      <c r="B223" s="146"/>
      <c r="C223" s="9"/>
      <c r="E223" s="77"/>
      <c r="F223" s="159"/>
      <c r="G223" s="184"/>
      <c r="H223" s="45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  <c r="AC223" s="46"/>
      <c r="AD223" s="46"/>
      <c r="AE223" s="46"/>
      <c r="AF223" s="46"/>
      <c r="AG223" s="46"/>
      <c r="AH223" s="46"/>
      <c r="AI223" s="46"/>
      <c r="AJ223" s="46"/>
      <c r="AK223" s="46"/>
      <c r="AL223" s="46"/>
      <c r="AM223" s="46"/>
      <c r="AN223" s="46"/>
      <c r="AO223" s="46"/>
      <c r="AP223" s="46"/>
      <c r="AQ223" s="46"/>
      <c r="AR223" s="46"/>
      <c r="AS223" s="46"/>
      <c r="AT223" s="46"/>
      <c r="AU223" s="46"/>
      <c r="AV223" s="46"/>
      <c r="AW223" s="46"/>
      <c r="AX223" s="46"/>
      <c r="AY223" s="46"/>
      <c r="AZ223" s="46"/>
      <c r="BA223" s="46"/>
      <c r="BB223" s="46"/>
      <c r="BC223" s="46"/>
      <c r="BD223" s="46"/>
      <c r="BE223" s="46"/>
      <c r="BF223" s="46"/>
      <c r="BG223" s="46"/>
      <c r="BH223" s="46"/>
      <c r="BI223" s="46"/>
      <c r="BJ223" s="46"/>
      <c r="BK223" s="46"/>
      <c r="BL223" s="46"/>
      <c r="BM223" s="46"/>
      <c r="BN223" s="46"/>
      <c r="BO223" s="46"/>
      <c r="BP223" s="46"/>
      <c r="BQ223" s="46"/>
      <c r="BR223" s="46"/>
      <c r="BS223" s="46"/>
      <c r="BT223" s="46"/>
      <c r="BU223" s="46"/>
      <c r="BV223" s="46"/>
      <c r="BW223" s="46"/>
      <c r="BX223" s="46"/>
      <c r="BY223" s="46"/>
      <c r="BZ223" s="46"/>
      <c r="CA223" s="46"/>
      <c r="CB223" s="46"/>
      <c r="CC223" s="46"/>
      <c r="CD223" s="46"/>
      <c r="CE223" s="46"/>
      <c r="CF223" s="46"/>
      <c r="CG223" s="46"/>
      <c r="CH223" s="46"/>
      <c r="CI223" s="46"/>
      <c r="CJ223" s="46"/>
      <c r="CK223" s="46"/>
      <c r="CL223" s="46"/>
      <c r="CM223" s="46"/>
      <c r="CN223" s="46"/>
      <c r="CO223" s="46"/>
      <c r="CP223" s="46"/>
      <c r="CQ223" s="46"/>
      <c r="CR223" s="46"/>
      <c r="CS223" s="46"/>
      <c r="CT223" s="46"/>
      <c r="CU223" s="46"/>
      <c r="CV223" s="46"/>
      <c r="CW223" s="46"/>
      <c r="CX223" s="46"/>
      <c r="CY223" s="46"/>
      <c r="CZ223" s="46"/>
      <c r="DA223" s="46"/>
      <c r="DB223" s="46"/>
      <c r="DC223" s="46"/>
      <c r="DD223" s="46"/>
      <c r="DE223" s="46"/>
      <c r="DF223" s="46"/>
      <c r="DG223" s="46"/>
      <c r="DH223" s="46"/>
      <c r="DI223" s="46"/>
      <c r="DJ223" s="46"/>
      <c r="DK223" s="46"/>
      <c r="DL223" s="46"/>
      <c r="DM223" s="46"/>
      <c r="DN223" s="46"/>
      <c r="DO223" s="46"/>
      <c r="DP223" s="46"/>
      <c r="DQ223" s="46"/>
      <c r="DR223" s="46"/>
      <c r="DS223" s="46"/>
      <c r="DT223" s="46"/>
      <c r="DU223" s="46"/>
      <c r="DV223" s="46"/>
      <c r="DW223" s="46"/>
      <c r="DX223" s="46"/>
      <c r="DY223" s="46"/>
      <c r="DZ223" s="46"/>
      <c r="EA223" s="46"/>
      <c r="EB223" s="46"/>
      <c r="EC223" s="46"/>
      <c r="ED223" s="46"/>
      <c r="EE223" s="46"/>
      <c r="EF223" s="46"/>
      <c r="EG223" s="46"/>
      <c r="EH223" s="46"/>
      <c r="EI223" s="46"/>
      <c r="EJ223" s="46"/>
      <c r="EK223" s="46"/>
      <c r="EL223" s="46"/>
      <c r="EM223" s="46"/>
      <c r="EN223" s="46"/>
      <c r="EO223" s="46"/>
      <c r="EP223" s="46"/>
      <c r="EQ223" s="46"/>
      <c r="ER223" s="46"/>
      <c r="ES223" s="46"/>
      <c r="ET223" s="46"/>
      <c r="EU223" s="46"/>
      <c r="EV223" s="46"/>
      <c r="EW223" s="46"/>
      <c r="EX223" s="46"/>
      <c r="EY223" s="46"/>
      <c r="EZ223" s="46"/>
      <c r="FA223" s="46"/>
      <c r="FB223" s="46"/>
      <c r="FC223" s="46"/>
      <c r="FD223" s="46"/>
      <c r="FE223" s="46"/>
      <c r="FF223" s="46"/>
      <c r="FG223" s="46"/>
      <c r="FH223" s="46"/>
      <c r="FI223" s="46"/>
      <c r="FJ223" s="46"/>
      <c r="FK223" s="46"/>
      <c r="FL223" s="46"/>
      <c r="FM223" s="46"/>
      <c r="FN223" s="46"/>
      <c r="FO223" s="46"/>
      <c r="FP223" s="46"/>
      <c r="FQ223" s="46"/>
      <c r="FR223" s="46"/>
      <c r="FS223" s="46"/>
      <c r="FT223" s="46"/>
      <c r="FU223" s="46"/>
      <c r="FV223" s="46"/>
      <c r="FW223" s="46"/>
      <c r="FX223" s="46"/>
      <c r="FY223" s="46"/>
      <c r="FZ223" s="46"/>
      <c r="GA223" s="46"/>
      <c r="GB223" s="46"/>
      <c r="GC223" s="46"/>
      <c r="GD223" s="46"/>
      <c r="GE223" s="46"/>
      <c r="GF223" s="46"/>
      <c r="GG223" s="46"/>
      <c r="GH223" s="46"/>
      <c r="GI223" s="46"/>
      <c r="GJ223" s="46"/>
      <c r="GK223" s="46"/>
      <c r="GL223" s="46"/>
      <c r="GM223" s="46"/>
      <c r="GN223" s="46"/>
      <c r="GO223" s="46"/>
      <c r="GP223" s="46"/>
      <c r="GQ223" s="46"/>
      <c r="GR223" s="46"/>
      <c r="GS223" s="46"/>
      <c r="GT223" s="46"/>
      <c r="GU223" s="46"/>
      <c r="GV223" s="46"/>
      <c r="GW223" s="46"/>
      <c r="GX223" s="46"/>
      <c r="GY223" s="46"/>
      <c r="GZ223" s="46"/>
      <c r="HA223" s="46"/>
      <c r="HB223" s="46"/>
      <c r="HC223" s="46"/>
      <c r="HD223" s="46"/>
      <c r="HE223" s="46"/>
      <c r="HF223" s="46"/>
      <c r="HG223" s="46"/>
      <c r="HH223" s="46"/>
      <c r="HI223" s="46"/>
      <c r="HJ223" s="46"/>
      <c r="HK223" s="46"/>
      <c r="HL223" s="46"/>
      <c r="HM223" s="46"/>
      <c r="HN223" s="46"/>
      <c r="HO223" s="46"/>
      <c r="HP223" s="46"/>
      <c r="HQ223" s="46"/>
      <c r="HR223" s="46"/>
      <c r="HS223" s="46"/>
      <c r="HT223" s="46"/>
      <c r="HU223" s="46"/>
      <c r="HV223" s="46"/>
      <c r="HW223" s="46"/>
      <c r="HX223" s="46"/>
      <c r="HY223" s="46"/>
      <c r="HZ223" s="46"/>
      <c r="IA223" s="46"/>
      <c r="IB223" s="46"/>
      <c r="IC223" s="46"/>
      <c r="ID223" s="46"/>
      <c r="IE223" s="46"/>
      <c r="IF223" s="46"/>
      <c r="IG223" s="46"/>
      <c r="IH223" s="46"/>
      <c r="II223" s="46"/>
      <c r="IJ223" s="46"/>
      <c r="IK223" s="46"/>
      <c r="IL223" s="46"/>
      <c r="IM223" s="46"/>
      <c r="IN223" s="46"/>
      <c r="IO223" s="46"/>
      <c r="IP223" s="46"/>
      <c r="IQ223" s="46"/>
      <c r="IR223" s="46"/>
      <c r="IS223" s="46"/>
      <c r="IT223" s="46"/>
      <c r="IU223" s="46"/>
      <c r="IV223" s="46"/>
      <c r="IW223" s="46"/>
    </row>
    <row r="224" spans="1:257" s="86" customFormat="1" ht="15.75" customHeight="1">
      <c r="A224" s="87"/>
      <c r="B224" s="173" t="s">
        <v>22</v>
      </c>
      <c r="C224" s="174" t="s">
        <v>23</v>
      </c>
      <c r="D224" s="154"/>
      <c r="E224" s="175"/>
      <c r="F224" s="176"/>
      <c r="G224" s="176"/>
      <c r="H224" s="92"/>
      <c r="I224" s="92"/>
      <c r="J224" s="92"/>
      <c r="K224" s="92"/>
      <c r="L224" s="92"/>
      <c r="M224" s="92"/>
      <c r="N224" s="92"/>
      <c r="O224" s="92"/>
      <c r="P224" s="92"/>
      <c r="Q224" s="92"/>
      <c r="R224" s="92"/>
      <c r="S224" s="92"/>
      <c r="T224" s="92"/>
      <c r="U224" s="92"/>
      <c r="V224" s="92"/>
      <c r="W224" s="92"/>
      <c r="X224" s="92"/>
      <c r="Y224" s="92"/>
      <c r="Z224" s="92"/>
      <c r="AA224" s="92"/>
      <c r="AB224" s="92"/>
      <c r="AC224" s="92"/>
      <c r="AD224" s="92"/>
      <c r="AE224" s="92"/>
      <c r="AF224" s="92"/>
      <c r="AG224" s="92"/>
      <c r="AH224" s="92"/>
      <c r="AI224" s="92"/>
      <c r="AJ224" s="92"/>
      <c r="AK224" s="92"/>
      <c r="AL224" s="92"/>
      <c r="AM224" s="92"/>
      <c r="AN224" s="92"/>
      <c r="AO224" s="92"/>
      <c r="AP224" s="92"/>
      <c r="AQ224" s="92"/>
      <c r="AR224" s="92"/>
      <c r="AS224" s="92"/>
      <c r="AT224" s="92"/>
      <c r="AU224" s="92"/>
      <c r="AV224" s="92"/>
      <c r="AW224" s="92"/>
      <c r="AX224" s="92"/>
      <c r="AY224" s="92"/>
      <c r="AZ224" s="92"/>
      <c r="BA224" s="92"/>
      <c r="BB224" s="92"/>
      <c r="BC224" s="92"/>
      <c r="BD224" s="92"/>
      <c r="BE224" s="92"/>
      <c r="BF224" s="92"/>
      <c r="BG224" s="92"/>
      <c r="BH224" s="92"/>
      <c r="BI224" s="92"/>
      <c r="BJ224" s="92"/>
      <c r="BK224" s="92"/>
      <c r="BL224" s="92"/>
      <c r="BM224" s="92"/>
      <c r="BN224" s="92"/>
      <c r="BO224" s="92"/>
      <c r="BP224" s="92"/>
      <c r="BQ224" s="92"/>
      <c r="BR224" s="92"/>
      <c r="BS224" s="92"/>
      <c r="BT224" s="92"/>
      <c r="BU224" s="92"/>
      <c r="BV224" s="92"/>
      <c r="BW224" s="92"/>
      <c r="BX224" s="92"/>
      <c r="BY224" s="92"/>
      <c r="BZ224" s="92"/>
      <c r="CA224" s="92"/>
      <c r="CB224" s="92"/>
      <c r="CC224" s="92"/>
      <c r="CD224" s="92"/>
      <c r="CE224" s="92"/>
      <c r="CF224" s="92"/>
      <c r="CG224" s="92"/>
      <c r="CH224" s="92"/>
      <c r="CI224" s="92"/>
      <c r="CJ224" s="92"/>
      <c r="CK224" s="92"/>
      <c r="CL224" s="92"/>
      <c r="CM224" s="92"/>
      <c r="CN224" s="92"/>
      <c r="CO224" s="92"/>
      <c r="CP224" s="92"/>
      <c r="CQ224" s="92"/>
      <c r="CR224" s="92"/>
      <c r="CS224" s="92"/>
      <c r="CT224" s="92"/>
      <c r="CU224" s="92"/>
      <c r="CV224" s="92"/>
      <c r="CW224" s="92"/>
      <c r="CX224" s="92"/>
      <c r="CY224" s="92"/>
      <c r="CZ224" s="92"/>
      <c r="DA224" s="92"/>
      <c r="DB224" s="92"/>
      <c r="DC224" s="92"/>
      <c r="DD224" s="92"/>
      <c r="DE224" s="92"/>
      <c r="DF224" s="92"/>
      <c r="DG224" s="92"/>
      <c r="DH224" s="92"/>
      <c r="DI224" s="92"/>
      <c r="DJ224" s="92"/>
      <c r="DK224" s="92"/>
      <c r="DL224" s="92"/>
      <c r="DM224" s="92"/>
      <c r="DN224" s="92"/>
      <c r="DO224" s="92"/>
      <c r="DP224" s="92"/>
      <c r="DQ224" s="92"/>
      <c r="DR224" s="92"/>
      <c r="DS224" s="92"/>
      <c r="DT224" s="92"/>
      <c r="DU224" s="92"/>
      <c r="DV224" s="92"/>
      <c r="DW224" s="92"/>
      <c r="DX224" s="92"/>
      <c r="DY224" s="92"/>
      <c r="DZ224" s="92"/>
      <c r="EA224" s="92"/>
      <c r="EB224" s="92"/>
      <c r="EC224" s="92"/>
      <c r="ED224" s="92"/>
      <c r="EE224" s="92"/>
      <c r="EF224" s="92"/>
      <c r="EG224" s="92"/>
      <c r="EH224" s="92"/>
      <c r="EI224" s="92"/>
      <c r="EJ224" s="92"/>
      <c r="EK224" s="92"/>
      <c r="EL224" s="92"/>
      <c r="EM224" s="92"/>
      <c r="EN224" s="92"/>
      <c r="EO224" s="92"/>
      <c r="EP224" s="92"/>
      <c r="EQ224" s="92"/>
      <c r="ER224" s="92"/>
      <c r="ES224" s="92"/>
      <c r="ET224" s="92"/>
      <c r="EU224" s="92"/>
      <c r="EV224" s="92"/>
      <c r="EW224" s="92"/>
      <c r="EX224" s="92"/>
      <c r="EY224" s="92"/>
      <c r="EZ224" s="92"/>
      <c r="FA224" s="92"/>
      <c r="FB224" s="92"/>
      <c r="FC224" s="92"/>
      <c r="FD224" s="92"/>
      <c r="FE224" s="92"/>
      <c r="FF224" s="92"/>
      <c r="FG224" s="92"/>
      <c r="FH224" s="92"/>
      <c r="FI224" s="92"/>
      <c r="FJ224" s="92"/>
      <c r="FK224" s="92"/>
      <c r="FL224" s="92"/>
      <c r="FM224" s="92"/>
      <c r="FN224" s="92"/>
      <c r="FO224" s="92"/>
      <c r="FP224" s="92"/>
      <c r="FQ224" s="92"/>
      <c r="FR224" s="92"/>
      <c r="FS224" s="92"/>
      <c r="FT224" s="92"/>
      <c r="FU224" s="92"/>
      <c r="FV224" s="92"/>
      <c r="FW224" s="92"/>
      <c r="FX224" s="92"/>
      <c r="FY224" s="92"/>
      <c r="FZ224" s="92"/>
      <c r="GA224" s="92"/>
      <c r="GB224" s="92"/>
      <c r="GC224" s="92"/>
      <c r="GD224" s="92"/>
      <c r="GE224" s="92"/>
      <c r="GF224" s="92"/>
      <c r="GG224" s="92"/>
      <c r="GH224" s="92"/>
      <c r="GI224" s="92"/>
      <c r="GJ224" s="92"/>
      <c r="GK224" s="92"/>
      <c r="GL224" s="92"/>
      <c r="GM224" s="92"/>
      <c r="GN224" s="92"/>
      <c r="GO224" s="92"/>
      <c r="GP224" s="92"/>
      <c r="GQ224" s="92"/>
      <c r="GR224" s="92"/>
      <c r="GS224" s="92"/>
      <c r="GT224" s="92"/>
      <c r="GU224" s="92"/>
      <c r="GV224" s="92"/>
      <c r="GW224" s="92"/>
      <c r="GX224" s="92"/>
      <c r="GY224" s="92"/>
      <c r="GZ224" s="92"/>
      <c r="HA224" s="92"/>
      <c r="HB224" s="92"/>
      <c r="HC224" s="92"/>
      <c r="HD224" s="92"/>
      <c r="HE224" s="92"/>
      <c r="HF224" s="92"/>
      <c r="HG224" s="92"/>
      <c r="HH224" s="92"/>
      <c r="HI224" s="92"/>
      <c r="HJ224" s="92"/>
      <c r="HK224" s="92"/>
      <c r="HL224" s="92"/>
      <c r="HM224" s="92"/>
      <c r="HN224" s="92"/>
      <c r="HO224" s="92"/>
      <c r="HP224" s="92"/>
      <c r="HQ224" s="92"/>
      <c r="HR224" s="92"/>
      <c r="HS224" s="92"/>
      <c r="HT224" s="92"/>
      <c r="HU224" s="92"/>
      <c r="HV224" s="92"/>
      <c r="HW224" s="92"/>
      <c r="HX224" s="92"/>
      <c r="HY224" s="92"/>
      <c r="HZ224" s="92"/>
      <c r="IA224" s="92"/>
      <c r="IB224" s="92"/>
      <c r="IC224" s="92"/>
      <c r="ID224" s="92"/>
      <c r="IE224" s="92"/>
      <c r="IF224" s="92"/>
      <c r="IG224" s="92"/>
      <c r="IH224" s="92"/>
      <c r="II224" s="92"/>
      <c r="IJ224" s="92"/>
      <c r="IK224" s="92"/>
      <c r="IL224" s="92"/>
      <c r="IM224" s="92"/>
      <c r="IN224" s="92"/>
      <c r="IO224" s="92"/>
      <c r="IP224" s="92"/>
      <c r="IQ224" s="92"/>
      <c r="IR224" s="92"/>
      <c r="IS224" s="92"/>
      <c r="IT224" s="92"/>
      <c r="IU224" s="92"/>
      <c r="IV224" s="92"/>
      <c r="IW224" s="92"/>
    </row>
    <row r="225" spans="1:257" ht="15.75" customHeight="1">
      <c r="B225" s="7"/>
      <c r="C225" s="96"/>
      <c r="E225" s="90"/>
      <c r="F225" s="98"/>
      <c r="G225" s="98"/>
    </row>
    <row r="226" spans="1:257" ht="47.25" customHeight="1">
      <c r="B226" s="7"/>
      <c r="C226" s="97" t="s">
        <v>195</v>
      </c>
      <c r="E226" s="90"/>
      <c r="F226" s="98"/>
      <c r="G226" s="98"/>
    </row>
    <row r="227" spans="1:257" ht="15.75" customHeight="1">
      <c r="B227" s="7"/>
      <c r="C227" s="97"/>
      <c r="E227" s="90"/>
      <c r="F227" s="98"/>
      <c r="G227" s="98"/>
    </row>
    <row r="228" spans="1:257" ht="47.25" customHeight="1">
      <c r="B228" s="2" t="s">
        <v>16</v>
      </c>
      <c r="C228" s="108" t="s">
        <v>196</v>
      </c>
      <c r="E228" s="77"/>
      <c r="F228" s="4"/>
      <c r="G228" s="4"/>
    </row>
    <row r="229" spans="1:257" ht="31.5" customHeight="1">
      <c r="B229" s="146" t="s">
        <v>39</v>
      </c>
      <c r="C229" s="108" t="s">
        <v>197</v>
      </c>
      <c r="D229" s="4" t="s">
        <v>82</v>
      </c>
      <c r="E229" s="77">
        <v>108</v>
      </c>
      <c r="F229" s="246"/>
      <c r="G229" s="43">
        <f>(F229*E229)</f>
        <v>0</v>
      </c>
      <c r="H229" s="42"/>
      <c r="I229" s="42"/>
    </row>
    <row r="230" spans="1:257" ht="15.75" customHeight="1">
      <c r="C230" s="108"/>
      <c r="E230" s="77"/>
      <c r="F230" s="245"/>
      <c r="G230" s="4"/>
    </row>
    <row r="231" spans="1:257" ht="31.5" customHeight="1">
      <c r="B231" s="2" t="s">
        <v>18</v>
      </c>
      <c r="C231" s="108" t="s">
        <v>198</v>
      </c>
      <c r="D231" s="1"/>
      <c r="E231" s="77"/>
      <c r="F231" s="245"/>
      <c r="G231" s="4"/>
    </row>
    <row r="232" spans="1:257" ht="15.75" customHeight="1">
      <c r="B232" s="146" t="s">
        <v>39</v>
      </c>
      <c r="C232" s="108" t="s">
        <v>199</v>
      </c>
      <c r="D232" s="4" t="s">
        <v>63</v>
      </c>
      <c r="E232" s="77">
        <v>2</v>
      </c>
      <c r="F232" s="246"/>
      <c r="G232" s="43">
        <f>(F232*E232)</f>
        <v>0</v>
      </c>
    </row>
    <row r="233" spans="1:257" ht="15.75" customHeight="1">
      <c r="B233" s="146"/>
      <c r="C233" s="108"/>
      <c r="E233" s="77"/>
      <c r="F233" s="250"/>
      <c r="G233" s="159"/>
    </row>
    <row r="234" spans="1:257" ht="31.5" customHeight="1">
      <c r="B234" s="2" t="s">
        <v>20</v>
      </c>
      <c r="C234" s="124" t="s">
        <v>200</v>
      </c>
      <c r="D234" s="4" t="s">
        <v>82</v>
      </c>
      <c r="E234" s="77">
        <v>100</v>
      </c>
      <c r="F234" s="246"/>
      <c r="G234" s="43">
        <f>(F234*E234)</f>
        <v>0</v>
      </c>
    </row>
    <row r="235" spans="1:257" ht="15.75" customHeight="1">
      <c r="C235" s="124"/>
      <c r="E235" s="77"/>
      <c r="F235" s="17"/>
      <c r="G235" s="123"/>
    </row>
    <row r="236" spans="1:257" ht="15.75" customHeight="1">
      <c r="B236" s="2" t="s">
        <v>22</v>
      </c>
      <c r="C236" s="108" t="s">
        <v>201</v>
      </c>
      <c r="D236" s="4" t="s">
        <v>63</v>
      </c>
      <c r="E236" s="77">
        <v>1</v>
      </c>
      <c r="F236" s="246"/>
      <c r="G236" s="43">
        <f>(F236*E236)</f>
        <v>0</v>
      </c>
      <c r="H236" s="42"/>
      <c r="I236" s="42"/>
    </row>
    <row r="237" spans="1:257" ht="15.75" customHeight="1">
      <c r="C237" s="108"/>
      <c r="E237" s="77"/>
      <c r="F237" s="17"/>
      <c r="G237" s="123"/>
      <c r="H237" s="42"/>
      <c r="I237" s="42"/>
    </row>
    <row r="238" spans="1:257" ht="47.25" customHeight="1">
      <c r="B238" s="2" t="s">
        <v>24</v>
      </c>
      <c r="C238" s="108" t="s">
        <v>202</v>
      </c>
      <c r="D238" s="4" t="s">
        <v>63</v>
      </c>
      <c r="E238" s="77">
        <v>1</v>
      </c>
      <c r="F238" s="246"/>
      <c r="G238" s="43">
        <f>(F238*E238)</f>
        <v>0</v>
      </c>
      <c r="H238" s="42"/>
      <c r="I238" s="42"/>
    </row>
    <row r="239" spans="1:257" ht="15.75" customHeight="1">
      <c r="A239" s="55"/>
      <c r="B239" s="185"/>
      <c r="C239" s="186"/>
      <c r="D239" s="187"/>
      <c r="E239" s="188"/>
      <c r="F239" s="189"/>
      <c r="G239" s="189"/>
      <c r="H239" s="55"/>
      <c r="I239" s="55"/>
      <c r="J239" s="55"/>
      <c r="K239" s="55"/>
      <c r="L239" s="55"/>
      <c r="M239" s="55"/>
      <c r="N239" s="55"/>
      <c r="O239" s="55"/>
      <c r="P239" s="55"/>
      <c r="Q239" s="55"/>
      <c r="R239" s="55"/>
      <c r="S239" s="55"/>
      <c r="T239" s="55"/>
      <c r="U239" s="55"/>
      <c r="V239" s="55"/>
      <c r="W239" s="55"/>
      <c r="X239" s="55"/>
      <c r="Y239" s="55"/>
      <c r="Z239" s="55"/>
      <c r="AA239" s="55"/>
      <c r="AB239" s="55"/>
      <c r="AC239" s="55"/>
      <c r="AD239" s="55"/>
      <c r="AE239" s="55"/>
      <c r="AF239" s="55"/>
      <c r="AG239" s="55"/>
      <c r="AH239" s="55"/>
      <c r="AI239" s="55"/>
      <c r="AJ239" s="55"/>
      <c r="AK239" s="55"/>
      <c r="AL239" s="55"/>
      <c r="AM239" s="55"/>
      <c r="AN239" s="55"/>
      <c r="AO239" s="55"/>
      <c r="AP239" s="55"/>
      <c r="AQ239" s="55"/>
      <c r="AR239" s="55"/>
      <c r="AS239" s="55"/>
      <c r="AT239" s="55"/>
      <c r="AU239" s="55"/>
      <c r="AV239" s="55"/>
      <c r="AW239" s="55"/>
      <c r="AX239" s="55"/>
      <c r="AY239" s="55"/>
      <c r="AZ239" s="55"/>
      <c r="BA239" s="55"/>
      <c r="BB239" s="55"/>
      <c r="BC239" s="55"/>
      <c r="BD239" s="55"/>
      <c r="BE239" s="55"/>
      <c r="BF239" s="55"/>
      <c r="BG239" s="55"/>
      <c r="BH239" s="55"/>
      <c r="BI239" s="55"/>
      <c r="BJ239" s="55"/>
      <c r="BK239" s="55"/>
      <c r="BL239" s="55"/>
      <c r="BM239" s="55"/>
      <c r="BN239" s="55"/>
      <c r="BO239" s="55"/>
      <c r="BP239" s="55"/>
      <c r="BQ239" s="55"/>
      <c r="BR239" s="55"/>
      <c r="BS239" s="55"/>
      <c r="BT239" s="55"/>
      <c r="BU239" s="55"/>
      <c r="BV239" s="55"/>
      <c r="BW239" s="55"/>
      <c r="BX239" s="55"/>
      <c r="BY239" s="55"/>
      <c r="BZ239" s="55"/>
      <c r="CA239" s="55"/>
      <c r="CB239" s="55"/>
      <c r="CC239" s="55"/>
      <c r="CD239" s="55"/>
      <c r="CE239" s="55"/>
      <c r="CF239" s="55"/>
      <c r="CG239" s="55"/>
      <c r="CH239" s="55"/>
      <c r="CI239" s="55"/>
      <c r="CJ239" s="55"/>
      <c r="CK239" s="55"/>
      <c r="CL239" s="55"/>
      <c r="CM239" s="55"/>
      <c r="CN239" s="55"/>
      <c r="CO239" s="55"/>
      <c r="CP239" s="55"/>
      <c r="CQ239" s="55"/>
      <c r="CR239" s="55"/>
      <c r="CS239" s="55"/>
      <c r="CT239" s="55"/>
      <c r="CU239" s="55"/>
      <c r="CV239" s="55"/>
      <c r="CW239" s="55"/>
      <c r="CX239" s="55"/>
      <c r="CY239" s="55"/>
      <c r="CZ239" s="55"/>
      <c r="DA239" s="55"/>
      <c r="DB239" s="55"/>
      <c r="DC239" s="55"/>
      <c r="DD239" s="55"/>
      <c r="DE239" s="55"/>
      <c r="DF239" s="55"/>
      <c r="DG239" s="55"/>
      <c r="DH239" s="55"/>
      <c r="DI239" s="55"/>
      <c r="DJ239" s="55"/>
      <c r="DK239" s="55"/>
      <c r="DL239" s="55"/>
      <c r="DM239" s="55"/>
      <c r="DN239" s="55"/>
      <c r="DO239" s="55"/>
      <c r="DP239" s="55"/>
      <c r="DQ239" s="55"/>
      <c r="DR239" s="55"/>
      <c r="DS239" s="55"/>
      <c r="DT239" s="55"/>
      <c r="DU239" s="55"/>
      <c r="DV239" s="55"/>
      <c r="DW239" s="55"/>
      <c r="DX239" s="55"/>
      <c r="DY239" s="55"/>
      <c r="DZ239" s="55"/>
      <c r="EA239" s="55"/>
      <c r="EB239" s="55"/>
      <c r="EC239" s="55"/>
      <c r="ED239" s="55"/>
      <c r="EE239" s="55"/>
      <c r="EF239" s="55"/>
      <c r="EG239" s="55"/>
      <c r="EH239" s="55"/>
      <c r="EI239" s="55"/>
      <c r="EJ239" s="55"/>
      <c r="EK239" s="55"/>
      <c r="EL239" s="55"/>
      <c r="EM239" s="55"/>
      <c r="EN239" s="55"/>
      <c r="EO239" s="55"/>
      <c r="EP239" s="55"/>
      <c r="EQ239" s="55"/>
      <c r="ER239" s="55"/>
      <c r="ES239" s="55"/>
      <c r="ET239" s="55"/>
      <c r="EU239" s="55"/>
      <c r="EV239" s="55"/>
      <c r="EW239" s="55"/>
      <c r="EX239" s="55"/>
      <c r="EY239" s="55"/>
      <c r="EZ239" s="55"/>
      <c r="FA239" s="55"/>
      <c r="FB239" s="55"/>
      <c r="FC239" s="55"/>
      <c r="FD239" s="55"/>
      <c r="FE239" s="55"/>
      <c r="FF239" s="55"/>
      <c r="FG239" s="55"/>
      <c r="FH239" s="55"/>
      <c r="FI239" s="55"/>
      <c r="FJ239" s="55"/>
      <c r="FK239" s="55"/>
      <c r="FL239" s="55"/>
      <c r="FM239" s="55"/>
      <c r="FN239" s="55"/>
      <c r="FO239" s="55"/>
      <c r="FP239" s="55"/>
      <c r="FQ239" s="55"/>
      <c r="FR239" s="55"/>
      <c r="FS239" s="55"/>
      <c r="FT239" s="55"/>
      <c r="FU239" s="55"/>
      <c r="FV239" s="55"/>
      <c r="FW239" s="55"/>
      <c r="FX239" s="55"/>
      <c r="FY239" s="55"/>
      <c r="FZ239" s="55"/>
      <c r="GA239" s="55"/>
      <c r="GB239" s="55"/>
      <c r="GC239" s="55"/>
      <c r="GD239" s="55"/>
      <c r="GE239" s="55"/>
      <c r="GF239" s="55"/>
      <c r="GG239" s="55"/>
      <c r="GH239" s="55"/>
      <c r="GI239" s="55"/>
      <c r="GJ239" s="55"/>
      <c r="GK239" s="55"/>
      <c r="GL239" s="55"/>
      <c r="GM239" s="55"/>
      <c r="GN239" s="55"/>
      <c r="GO239" s="55"/>
      <c r="GP239" s="55"/>
      <c r="GQ239" s="55"/>
      <c r="GR239" s="55"/>
      <c r="GS239" s="55"/>
      <c r="GT239" s="55"/>
      <c r="GU239" s="55"/>
      <c r="GV239" s="55"/>
      <c r="GW239" s="55"/>
      <c r="GX239" s="55"/>
      <c r="GY239" s="55"/>
      <c r="GZ239" s="55"/>
      <c r="HA239" s="55"/>
      <c r="HB239" s="55"/>
      <c r="HC239" s="55"/>
      <c r="HD239" s="55"/>
      <c r="HE239" s="55"/>
      <c r="HF239" s="55"/>
      <c r="HG239" s="55"/>
      <c r="HH239" s="55"/>
      <c r="HI239" s="55"/>
      <c r="HJ239" s="55"/>
      <c r="HK239" s="55"/>
      <c r="HL239" s="55"/>
      <c r="HM239" s="55"/>
      <c r="HN239" s="55"/>
      <c r="HO239" s="55"/>
      <c r="HP239" s="55"/>
      <c r="HQ239" s="55"/>
      <c r="HR239" s="55"/>
      <c r="HS239" s="55"/>
      <c r="HT239" s="55"/>
      <c r="HU239" s="55"/>
      <c r="HV239" s="55"/>
      <c r="HW239" s="55"/>
      <c r="HX239" s="55"/>
      <c r="HY239" s="55"/>
      <c r="HZ239" s="55"/>
      <c r="IA239" s="55"/>
      <c r="IB239" s="55"/>
      <c r="IC239" s="55"/>
      <c r="ID239" s="55"/>
      <c r="IE239" s="55"/>
      <c r="IF239" s="55"/>
      <c r="IG239" s="55"/>
      <c r="IH239" s="55"/>
      <c r="II239" s="55"/>
      <c r="IJ239" s="55"/>
      <c r="IK239" s="55"/>
      <c r="IL239" s="55"/>
      <c r="IM239" s="55"/>
      <c r="IN239" s="55"/>
      <c r="IO239" s="55"/>
      <c r="IP239" s="55"/>
      <c r="IQ239" s="55"/>
      <c r="IR239" s="55"/>
      <c r="IS239" s="55"/>
      <c r="IT239" s="55"/>
      <c r="IU239" s="55"/>
      <c r="IV239" s="55"/>
      <c r="IW239" s="55"/>
    </row>
    <row r="240" spans="1:257" ht="15.75" customHeight="1">
      <c r="A240" s="56"/>
      <c r="B240" s="190"/>
      <c r="C240" s="191" t="s">
        <v>70</v>
      </c>
      <c r="D240" s="192"/>
      <c r="E240" s="193"/>
      <c r="F240" s="194"/>
      <c r="G240" s="118">
        <f>SUM(G228:G239)</f>
        <v>0</v>
      </c>
      <c r="H240" s="57"/>
      <c r="I240" s="56"/>
      <c r="J240" s="56"/>
      <c r="K240" s="56"/>
      <c r="L240" s="56"/>
      <c r="M240" s="56"/>
      <c r="N240" s="56"/>
      <c r="O240" s="56"/>
      <c r="P240" s="56"/>
      <c r="Q240" s="56"/>
      <c r="R240" s="56"/>
      <c r="S240" s="56"/>
      <c r="T240" s="56"/>
      <c r="U240" s="56"/>
      <c r="V240" s="56"/>
      <c r="W240" s="56"/>
      <c r="X240" s="56"/>
      <c r="Y240" s="56"/>
      <c r="Z240" s="56"/>
      <c r="AA240" s="56"/>
      <c r="AB240" s="56"/>
      <c r="AC240" s="56"/>
      <c r="AD240" s="56"/>
      <c r="AE240" s="56"/>
      <c r="AF240" s="56"/>
      <c r="AG240" s="56"/>
      <c r="AH240" s="56"/>
      <c r="AI240" s="56"/>
      <c r="AJ240" s="56"/>
      <c r="AK240" s="56"/>
      <c r="AL240" s="56"/>
      <c r="AM240" s="56"/>
      <c r="AN240" s="56"/>
      <c r="AO240" s="56"/>
      <c r="AP240" s="56"/>
      <c r="AQ240" s="56"/>
      <c r="AR240" s="56"/>
      <c r="AS240" s="56"/>
      <c r="AT240" s="56"/>
      <c r="AU240" s="56"/>
      <c r="AV240" s="56"/>
      <c r="AW240" s="56"/>
      <c r="AX240" s="56"/>
      <c r="AY240" s="56"/>
      <c r="AZ240" s="56"/>
      <c r="BA240" s="56"/>
      <c r="BB240" s="56"/>
      <c r="BC240" s="56"/>
      <c r="BD240" s="56"/>
      <c r="BE240" s="56"/>
      <c r="BF240" s="56"/>
      <c r="BG240" s="56"/>
      <c r="BH240" s="56"/>
      <c r="BI240" s="56"/>
      <c r="BJ240" s="56"/>
      <c r="BK240" s="56"/>
      <c r="BL240" s="56"/>
      <c r="BM240" s="56"/>
      <c r="BN240" s="56"/>
      <c r="BO240" s="56"/>
      <c r="BP240" s="56"/>
      <c r="BQ240" s="56"/>
      <c r="BR240" s="56"/>
      <c r="BS240" s="56"/>
      <c r="BT240" s="56"/>
      <c r="BU240" s="56"/>
      <c r="BV240" s="56"/>
      <c r="BW240" s="56"/>
      <c r="BX240" s="56"/>
      <c r="BY240" s="56"/>
      <c r="BZ240" s="56"/>
      <c r="CA240" s="56"/>
      <c r="CB240" s="56"/>
      <c r="CC240" s="56"/>
      <c r="CD240" s="56"/>
      <c r="CE240" s="56"/>
      <c r="CF240" s="56"/>
      <c r="CG240" s="56"/>
      <c r="CH240" s="56"/>
      <c r="CI240" s="56"/>
      <c r="CJ240" s="56"/>
      <c r="CK240" s="56"/>
      <c r="CL240" s="56"/>
      <c r="CM240" s="56"/>
      <c r="CN240" s="56"/>
      <c r="CO240" s="56"/>
      <c r="CP240" s="56"/>
      <c r="CQ240" s="56"/>
      <c r="CR240" s="56"/>
      <c r="CS240" s="56"/>
      <c r="CT240" s="56"/>
      <c r="CU240" s="56"/>
      <c r="CV240" s="56"/>
      <c r="CW240" s="56"/>
      <c r="CX240" s="56"/>
      <c r="CY240" s="56"/>
      <c r="CZ240" s="56"/>
      <c r="DA240" s="56"/>
      <c r="DB240" s="56"/>
      <c r="DC240" s="56"/>
      <c r="DD240" s="56"/>
      <c r="DE240" s="56"/>
      <c r="DF240" s="56"/>
      <c r="DG240" s="56"/>
      <c r="DH240" s="56"/>
      <c r="DI240" s="56"/>
      <c r="DJ240" s="56"/>
      <c r="DK240" s="56"/>
      <c r="DL240" s="56"/>
      <c r="DM240" s="56"/>
      <c r="DN240" s="56"/>
      <c r="DO240" s="56"/>
      <c r="DP240" s="56"/>
      <c r="DQ240" s="56"/>
      <c r="DR240" s="56"/>
      <c r="DS240" s="56"/>
      <c r="DT240" s="56"/>
      <c r="DU240" s="56"/>
      <c r="DV240" s="56"/>
      <c r="DW240" s="56"/>
      <c r="DX240" s="56"/>
      <c r="DY240" s="56"/>
      <c r="DZ240" s="56"/>
      <c r="EA240" s="56"/>
      <c r="EB240" s="56"/>
      <c r="EC240" s="56"/>
      <c r="ED240" s="56"/>
      <c r="EE240" s="56"/>
      <c r="EF240" s="56"/>
      <c r="EG240" s="56"/>
      <c r="EH240" s="56"/>
      <c r="EI240" s="56"/>
      <c r="EJ240" s="56"/>
      <c r="EK240" s="56"/>
      <c r="EL240" s="56"/>
      <c r="EM240" s="56"/>
      <c r="EN240" s="56"/>
      <c r="EO240" s="56"/>
      <c r="EP240" s="56"/>
      <c r="EQ240" s="56"/>
      <c r="ER240" s="56"/>
      <c r="ES240" s="56"/>
      <c r="ET240" s="56"/>
      <c r="EU240" s="56"/>
      <c r="EV240" s="56"/>
      <c r="EW240" s="56"/>
      <c r="EX240" s="56"/>
      <c r="EY240" s="56"/>
      <c r="EZ240" s="56"/>
      <c r="FA240" s="56"/>
      <c r="FB240" s="56"/>
      <c r="FC240" s="56"/>
      <c r="FD240" s="56"/>
      <c r="FE240" s="56"/>
      <c r="FF240" s="56"/>
      <c r="FG240" s="56"/>
      <c r="FH240" s="56"/>
      <c r="FI240" s="56"/>
      <c r="FJ240" s="56"/>
      <c r="FK240" s="56"/>
      <c r="FL240" s="56"/>
      <c r="FM240" s="56"/>
      <c r="FN240" s="56"/>
      <c r="FO240" s="56"/>
      <c r="FP240" s="56"/>
      <c r="FQ240" s="56"/>
      <c r="FR240" s="56"/>
      <c r="FS240" s="56"/>
      <c r="FT240" s="56"/>
      <c r="FU240" s="56"/>
      <c r="FV240" s="56"/>
      <c r="FW240" s="56"/>
      <c r="FX240" s="56"/>
      <c r="FY240" s="56"/>
      <c r="FZ240" s="56"/>
      <c r="GA240" s="56"/>
      <c r="GB240" s="56"/>
      <c r="GC240" s="56"/>
      <c r="GD240" s="56"/>
      <c r="GE240" s="56"/>
      <c r="GF240" s="56"/>
      <c r="GG240" s="56"/>
      <c r="GH240" s="56"/>
      <c r="GI240" s="56"/>
      <c r="GJ240" s="56"/>
      <c r="GK240" s="56"/>
      <c r="GL240" s="56"/>
      <c r="GM240" s="56"/>
      <c r="GN240" s="56"/>
      <c r="GO240" s="56"/>
      <c r="GP240" s="56"/>
      <c r="GQ240" s="56"/>
      <c r="GR240" s="56"/>
      <c r="GS240" s="56"/>
      <c r="GT240" s="56"/>
      <c r="GU240" s="56"/>
      <c r="GV240" s="56"/>
      <c r="GW240" s="56"/>
      <c r="GX240" s="56"/>
      <c r="GY240" s="56"/>
      <c r="GZ240" s="56"/>
      <c r="HA240" s="56"/>
      <c r="HB240" s="56"/>
      <c r="HC240" s="56"/>
      <c r="HD240" s="56"/>
      <c r="HE240" s="56"/>
      <c r="HF240" s="56"/>
      <c r="HG240" s="56"/>
      <c r="HH240" s="56"/>
      <c r="HI240" s="56"/>
      <c r="HJ240" s="56"/>
      <c r="HK240" s="56"/>
      <c r="HL240" s="56"/>
      <c r="HM240" s="56"/>
      <c r="HN240" s="56"/>
      <c r="HO240" s="56"/>
      <c r="HP240" s="56"/>
      <c r="HQ240" s="56"/>
      <c r="HR240" s="56"/>
      <c r="HS240" s="56"/>
      <c r="HT240" s="56"/>
      <c r="HU240" s="56"/>
      <c r="HV240" s="56"/>
      <c r="HW240" s="56"/>
      <c r="HX240" s="56"/>
      <c r="HY240" s="56"/>
      <c r="HZ240" s="56"/>
      <c r="IA240" s="56"/>
      <c r="IB240" s="56"/>
      <c r="IC240" s="56"/>
      <c r="ID240" s="56"/>
      <c r="IE240" s="56"/>
      <c r="IF240" s="56"/>
      <c r="IG240" s="56"/>
      <c r="IH240" s="56"/>
      <c r="II240" s="56"/>
      <c r="IJ240" s="56"/>
      <c r="IK240" s="56"/>
      <c r="IL240" s="56"/>
      <c r="IM240" s="56"/>
      <c r="IN240" s="56"/>
      <c r="IO240" s="56"/>
      <c r="IP240" s="56"/>
      <c r="IQ240" s="56"/>
      <c r="IR240" s="56"/>
      <c r="IS240" s="56"/>
      <c r="IT240" s="56"/>
      <c r="IU240" s="56"/>
      <c r="IV240" s="56"/>
      <c r="IW240" s="56"/>
    </row>
    <row r="241" spans="1:257" ht="15.75" customHeight="1">
      <c r="C241" s="124"/>
      <c r="E241" s="77"/>
      <c r="F241" s="123"/>
      <c r="G241" s="123"/>
    </row>
    <row r="242" spans="1:257" s="86" customFormat="1" ht="16.5" customHeight="1">
      <c r="A242" s="92"/>
      <c r="B242" s="195" t="s">
        <v>24</v>
      </c>
      <c r="C242" s="196" t="s">
        <v>25</v>
      </c>
      <c r="D242" s="197"/>
      <c r="E242" s="198"/>
      <c r="F242" s="199"/>
      <c r="G242" s="199"/>
      <c r="H242" s="92"/>
      <c r="I242" s="92"/>
      <c r="J242" s="92"/>
      <c r="K242" s="92"/>
      <c r="L242" s="92"/>
      <c r="M242" s="92"/>
      <c r="N242" s="92"/>
      <c r="O242" s="92"/>
      <c r="P242" s="92"/>
      <c r="Q242" s="92"/>
      <c r="R242" s="92"/>
      <c r="S242" s="92"/>
      <c r="T242" s="92"/>
      <c r="U242" s="92"/>
      <c r="V242" s="92"/>
      <c r="W242" s="92"/>
      <c r="X242" s="92"/>
      <c r="Y242" s="92"/>
      <c r="Z242" s="92"/>
      <c r="AA242" s="92"/>
      <c r="AB242" s="92"/>
      <c r="AC242" s="92"/>
      <c r="AD242" s="92"/>
      <c r="AE242" s="92"/>
      <c r="AF242" s="92"/>
      <c r="AG242" s="92"/>
      <c r="AH242" s="92"/>
      <c r="AI242" s="92"/>
      <c r="AJ242" s="92"/>
      <c r="AK242" s="92"/>
      <c r="AL242" s="92"/>
      <c r="AM242" s="92"/>
      <c r="AN242" s="92"/>
      <c r="AO242" s="92"/>
      <c r="AP242" s="92"/>
      <c r="AQ242" s="92"/>
      <c r="AR242" s="92"/>
      <c r="AS242" s="92"/>
      <c r="AT242" s="92"/>
      <c r="AU242" s="92"/>
      <c r="AV242" s="92"/>
      <c r="AW242" s="92"/>
      <c r="AX242" s="92"/>
      <c r="AY242" s="92"/>
      <c r="AZ242" s="92"/>
      <c r="BA242" s="92"/>
      <c r="BB242" s="92"/>
      <c r="BC242" s="92"/>
      <c r="BD242" s="92"/>
      <c r="BE242" s="92"/>
      <c r="BF242" s="92"/>
      <c r="BG242" s="92"/>
      <c r="BH242" s="92"/>
      <c r="BI242" s="92"/>
      <c r="BJ242" s="92"/>
      <c r="BK242" s="92"/>
      <c r="BL242" s="92"/>
      <c r="BM242" s="92"/>
      <c r="BN242" s="92"/>
      <c r="BO242" s="92"/>
      <c r="BP242" s="92"/>
      <c r="BQ242" s="92"/>
      <c r="BR242" s="92"/>
      <c r="BS242" s="92"/>
      <c r="BT242" s="92"/>
      <c r="BU242" s="92"/>
      <c r="BV242" s="92"/>
      <c r="BW242" s="92"/>
      <c r="BX242" s="92"/>
      <c r="BY242" s="92"/>
      <c r="BZ242" s="92"/>
      <c r="CA242" s="92"/>
      <c r="CB242" s="92"/>
      <c r="CC242" s="92"/>
      <c r="CD242" s="92"/>
      <c r="CE242" s="92"/>
      <c r="CF242" s="92"/>
      <c r="CG242" s="92"/>
      <c r="CH242" s="92"/>
      <c r="CI242" s="92"/>
      <c r="CJ242" s="92"/>
      <c r="CK242" s="92"/>
      <c r="CL242" s="92"/>
      <c r="CM242" s="92"/>
      <c r="CN242" s="92"/>
      <c r="CO242" s="92"/>
      <c r="CP242" s="92"/>
      <c r="CQ242" s="92"/>
      <c r="CR242" s="92"/>
      <c r="CS242" s="92"/>
      <c r="CT242" s="92"/>
      <c r="CU242" s="92"/>
      <c r="CV242" s="92"/>
      <c r="CW242" s="92"/>
      <c r="CX242" s="92"/>
      <c r="CY242" s="92"/>
      <c r="CZ242" s="92"/>
      <c r="DA242" s="92"/>
      <c r="DB242" s="92"/>
      <c r="DC242" s="92"/>
      <c r="DD242" s="92"/>
      <c r="DE242" s="92"/>
      <c r="DF242" s="92"/>
      <c r="DG242" s="92"/>
      <c r="DH242" s="92"/>
      <c r="DI242" s="92"/>
      <c r="DJ242" s="92"/>
      <c r="DK242" s="92"/>
      <c r="DL242" s="92"/>
      <c r="DM242" s="92"/>
      <c r="DN242" s="92"/>
      <c r="DO242" s="92"/>
      <c r="DP242" s="92"/>
      <c r="DQ242" s="92"/>
      <c r="DR242" s="92"/>
      <c r="DS242" s="92"/>
      <c r="DT242" s="92"/>
      <c r="DU242" s="92"/>
      <c r="DV242" s="92"/>
      <c r="DW242" s="92"/>
      <c r="DX242" s="92"/>
      <c r="DY242" s="92"/>
      <c r="DZ242" s="92"/>
      <c r="EA242" s="92"/>
      <c r="EB242" s="92"/>
      <c r="EC242" s="92"/>
      <c r="ED242" s="92"/>
      <c r="EE242" s="92"/>
      <c r="EF242" s="92"/>
      <c r="EG242" s="92"/>
      <c r="EH242" s="92"/>
      <c r="EI242" s="92"/>
      <c r="EJ242" s="92"/>
      <c r="EK242" s="92"/>
      <c r="EL242" s="92"/>
      <c r="EM242" s="92"/>
      <c r="EN242" s="92"/>
      <c r="EO242" s="92"/>
      <c r="EP242" s="92"/>
      <c r="EQ242" s="92"/>
      <c r="ER242" s="92"/>
      <c r="ES242" s="92"/>
      <c r="ET242" s="92"/>
      <c r="EU242" s="92"/>
      <c r="EV242" s="92"/>
      <c r="EW242" s="92"/>
      <c r="EX242" s="92"/>
      <c r="EY242" s="92"/>
      <c r="EZ242" s="92"/>
      <c r="FA242" s="92"/>
      <c r="FB242" s="92"/>
      <c r="FC242" s="92"/>
      <c r="FD242" s="92"/>
      <c r="FE242" s="92"/>
      <c r="FF242" s="92"/>
      <c r="FG242" s="92"/>
      <c r="FH242" s="92"/>
      <c r="FI242" s="92"/>
      <c r="FJ242" s="92"/>
      <c r="FK242" s="92"/>
      <c r="FL242" s="92"/>
      <c r="FM242" s="92"/>
      <c r="FN242" s="92"/>
      <c r="FO242" s="92"/>
      <c r="FP242" s="92"/>
      <c r="FQ242" s="92"/>
      <c r="FR242" s="92"/>
      <c r="FS242" s="92"/>
      <c r="FT242" s="92"/>
      <c r="FU242" s="92"/>
      <c r="FV242" s="92"/>
      <c r="FW242" s="92"/>
      <c r="FX242" s="92"/>
      <c r="FY242" s="92"/>
      <c r="FZ242" s="92"/>
      <c r="GA242" s="92"/>
      <c r="GB242" s="92"/>
      <c r="GC242" s="92"/>
      <c r="GD242" s="92"/>
      <c r="GE242" s="92"/>
      <c r="GF242" s="92"/>
      <c r="GG242" s="92"/>
      <c r="GH242" s="92"/>
      <c r="GI242" s="92"/>
      <c r="GJ242" s="92"/>
      <c r="GK242" s="92"/>
      <c r="GL242" s="92"/>
      <c r="GM242" s="92"/>
      <c r="GN242" s="92"/>
      <c r="GO242" s="92"/>
      <c r="GP242" s="92"/>
      <c r="GQ242" s="92"/>
      <c r="GR242" s="92"/>
      <c r="GS242" s="92"/>
      <c r="GT242" s="92"/>
      <c r="GU242" s="92"/>
      <c r="GV242" s="92"/>
      <c r="GW242" s="92"/>
      <c r="GX242" s="92"/>
      <c r="GY242" s="92"/>
      <c r="GZ242" s="92"/>
      <c r="HA242" s="92"/>
      <c r="HB242" s="92"/>
      <c r="HC242" s="92"/>
      <c r="HD242" s="92"/>
      <c r="HE242" s="92"/>
      <c r="HF242" s="92"/>
      <c r="HG242" s="92"/>
      <c r="HH242" s="92"/>
      <c r="HI242" s="92"/>
      <c r="HJ242" s="92"/>
      <c r="HK242" s="92"/>
      <c r="HL242" s="92"/>
      <c r="HM242" s="92"/>
      <c r="HN242" s="92"/>
      <c r="HO242" s="92"/>
      <c r="HP242" s="92"/>
      <c r="HQ242" s="92"/>
      <c r="HR242" s="92"/>
      <c r="HS242" s="92"/>
      <c r="HT242" s="92"/>
      <c r="HU242" s="92"/>
      <c r="HV242" s="92"/>
      <c r="HW242" s="92"/>
      <c r="HX242" s="92"/>
      <c r="HY242" s="92"/>
      <c r="HZ242" s="92"/>
      <c r="IA242" s="92"/>
      <c r="IB242" s="92"/>
      <c r="IC242" s="92"/>
      <c r="ID242" s="92"/>
      <c r="IE242" s="92"/>
      <c r="IF242" s="92"/>
      <c r="IG242" s="92"/>
      <c r="IH242" s="92"/>
      <c r="II242" s="92"/>
      <c r="IJ242" s="92"/>
      <c r="IK242" s="92"/>
      <c r="IL242" s="92"/>
      <c r="IM242" s="92"/>
      <c r="IN242" s="92"/>
      <c r="IO242" s="92"/>
      <c r="IP242" s="92"/>
      <c r="IQ242" s="92"/>
      <c r="IR242" s="92"/>
      <c r="IS242" s="92"/>
      <c r="IT242" s="92"/>
      <c r="IU242" s="92"/>
      <c r="IV242" s="92"/>
      <c r="IW242" s="92"/>
    </row>
    <row r="243" spans="1:257" ht="15.75" customHeight="1">
      <c r="A243" s="46"/>
      <c r="B243" s="200"/>
      <c r="C243" s="201"/>
      <c r="D243" s="202"/>
      <c r="E243" s="203"/>
      <c r="F243" s="46"/>
      <c r="G243" s="45"/>
      <c r="H243" s="45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46"/>
      <c r="AB243" s="46"/>
      <c r="AC243" s="46"/>
      <c r="AD243" s="46"/>
      <c r="AE243" s="46"/>
      <c r="AF243" s="46"/>
      <c r="AG243" s="46"/>
      <c r="AH243" s="46"/>
      <c r="AI243" s="46"/>
      <c r="AJ243" s="46"/>
      <c r="AK243" s="46"/>
      <c r="AL243" s="46"/>
      <c r="AM243" s="46"/>
      <c r="AN243" s="46"/>
      <c r="AO243" s="46"/>
      <c r="AP243" s="46"/>
      <c r="AQ243" s="46"/>
      <c r="AR243" s="46"/>
      <c r="AS243" s="46"/>
      <c r="AT243" s="46"/>
      <c r="AU243" s="46"/>
      <c r="AV243" s="46"/>
      <c r="AW243" s="46"/>
      <c r="AX243" s="46"/>
      <c r="AY243" s="46"/>
      <c r="AZ243" s="46"/>
      <c r="BA243" s="46"/>
      <c r="BB243" s="46"/>
      <c r="BC243" s="46"/>
      <c r="BD243" s="46"/>
      <c r="BE243" s="46"/>
      <c r="BF243" s="46"/>
      <c r="BG243" s="46"/>
      <c r="BH243" s="46"/>
      <c r="BI243" s="46"/>
      <c r="BJ243" s="46"/>
      <c r="BK243" s="46"/>
      <c r="BL243" s="46"/>
      <c r="BM243" s="46"/>
      <c r="BN243" s="46"/>
      <c r="BO243" s="46"/>
      <c r="BP243" s="46"/>
      <c r="BQ243" s="46"/>
      <c r="BR243" s="46"/>
      <c r="BS243" s="46"/>
      <c r="BT243" s="46"/>
      <c r="BU243" s="46"/>
      <c r="BV243" s="46"/>
      <c r="BW243" s="46"/>
      <c r="BX243" s="46"/>
      <c r="BY243" s="46"/>
      <c r="BZ243" s="46"/>
      <c r="CA243" s="46"/>
      <c r="CB243" s="46"/>
      <c r="CC243" s="46"/>
      <c r="CD243" s="46"/>
      <c r="CE243" s="46"/>
      <c r="CF243" s="46"/>
      <c r="CG243" s="46"/>
      <c r="CH243" s="46"/>
      <c r="CI243" s="46"/>
      <c r="CJ243" s="46"/>
      <c r="CK243" s="46"/>
      <c r="CL243" s="46"/>
      <c r="CM243" s="46"/>
      <c r="CN243" s="46"/>
      <c r="CO243" s="46"/>
      <c r="CP243" s="46"/>
      <c r="CQ243" s="46"/>
      <c r="CR243" s="46"/>
      <c r="CS243" s="46"/>
      <c r="CT243" s="46"/>
      <c r="CU243" s="46"/>
      <c r="CV243" s="46"/>
      <c r="CW243" s="46"/>
      <c r="CX243" s="46"/>
      <c r="CY243" s="46"/>
      <c r="CZ243" s="46"/>
      <c r="DA243" s="46"/>
      <c r="DB243" s="46"/>
      <c r="DC243" s="46"/>
      <c r="DD243" s="46"/>
      <c r="DE243" s="46"/>
      <c r="DF243" s="46"/>
      <c r="DG243" s="46"/>
      <c r="DH243" s="46"/>
      <c r="DI243" s="46"/>
      <c r="DJ243" s="46"/>
      <c r="DK243" s="46"/>
      <c r="DL243" s="46"/>
      <c r="DM243" s="46"/>
      <c r="DN243" s="46"/>
      <c r="DO243" s="46"/>
      <c r="DP243" s="46"/>
      <c r="DQ243" s="46"/>
      <c r="DR243" s="46"/>
      <c r="DS243" s="46"/>
      <c r="DT243" s="46"/>
      <c r="DU243" s="46"/>
      <c r="DV243" s="46"/>
      <c r="DW243" s="46"/>
      <c r="DX243" s="46"/>
      <c r="DY243" s="46"/>
      <c r="DZ243" s="46"/>
      <c r="EA243" s="46"/>
      <c r="EB243" s="46"/>
      <c r="EC243" s="46"/>
      <c r="ED243" s="46"/>
      <c r="EE243" s="46"/>
      <c r="EF243" s="46"/>
      <c r="EG243" s="46"/>
      <c r="EH243" s="46"/>
      <c r="EI243" s="46"/>
      <c r="EJ243" s="46"/>
      <c r="EK243" s="46"/>
      <c r="EL243" s="46"/>
      <c r="EM243" s="46"/>
      <c r="EN243" s="46"/>
      <c r="EO243" s="46"/>
      <c r="EP243" s="46"/>
      <c r="EQ243" s="46"/>
      <c r="ER243" s="46"/>
      <c r="ES243" s="46"/>
      <c r="ET243" s="46"/>
      <c r="EU243" s="46"/>
      <c r="EV243" s="46"/>
      <c r="EW243" s="46"/>
      <c r="EX243" s="46"/>
      <c r="EY243" s="46"/>
      <c r="EZ243" s="46"/>
      <c r="FA243" s="46"/>
      <c r="FB243" s="46"/>
      <c r="FC243" s="46"/>
      <c r="FD243" s="46"/>
      <c r="FE243" s="46"/>
      <c r="FF243" s="46"/>
      <c r="FG243" s="46"/>
      <c r="FH243" s="46"/>
      <c r="FI243" s="46"/>
      <c r="FJ243" s="46"/>
      <c r="FK243" s="46"/>
      <c r="FL243" s="46"/>
      <c r="FM243" s="46"/>
      <c r="FN243" s="46"/>
      <c r="FO243" s="46"/>
      <c r="FP243" s="46"/>
      <c r="FQ243" s="46"/>
      <c r="FR243" s="46"/>
      <c r="FS243" s="46"/>
      <c r="FT243" s="46"/>
      <c r="FU243" s="46"/>
      <c r="FV243" s="46"/>
      <c r="FW243" s="46"/>
      <c r="FX243" s="46"/>
      <c r="FY243" s="46"/>
      <c r="FZ243" s="46"/>
      <c r="GA243" s="46"/>
      <c r="GB243" s="46"/>
      <c r="GC243" s="46"/>
      <c r="GD243" s="46"/>
      <c r="GE243" s="46"/>
      <c r="GF243" s="46"/>
      <c r="GG243" s="46"/>
      <c r="GH243" s="46"/>
      <c r="GI243" s="46"/>
      <c r="GJ243" s="46"/>
      <c r="GK243" s="46"/>
      <c r="GL243" s="46"/>
      <c r="GM243" s="46"/>
      <c r="GN243" s="46"/>
      <c r="GO243" s="46"/>
      <c r="GP243" s="46"/>
      <c r="GQ243" s="46"/>
      <c r="GR243" s="46"/>
      <c r="GS243" s="46"/>
      <c r="GT243" s="46"/>
      <c r="GU243" s="46"/>
      <c r="GV243" s="46"/>
      <c r="GW243" s="46"/>
      <c r="GX243" s="46"/>
      <c r="GY243" s="46"/>
      <c r="GZ243" s="46"/>
      <c r="HA243" s="46"/>
      <c r="HB243" s="46"/>
      <c r="HC243" s="46"/>
      <c r="HD243" s="46"/>
      <c r="HE243" s="46"/>
      <c r="HF243" s="46"/>
      <c r="HG243" s="46"/>
      <c r="HH243" s="46"/>
      <c r="HI243" s="46"/>
      <c r="HJ243" s="46"/>
      <c r="HK243" s="46"/>
      <c r="HL243" s="46"/>
      <c r="HM243" s="46"/>
      <c r="HN243" s="46"/>
      <c r="HO243" s="46"/>
      <c r="HP243" s="46"/>
      <c r="HQ243" s="46"/>
      <c r="HR243" s="46"/>
      <c r="HS243" s="46"/>
      <c r="HT243" s="46"/>
      <c r="HU243" s="46"/>
      <c r="HV243" s="46"/>
      <c r="HW243" s="46"/>
      <c r="HX243" s="46"/>
      <c r="HY243" s="46"/>
      <c r="HZ243" s="46"/>
      <c r="IA243" s="46"/>
      <c r="IB243" s="46"/>
      <c r="IC243" s="46"/>
      <c r="ID243" s="46"/>
      <c r="IE243" s="46"/>
      <c r="IF243" s="46"/>
      <c r="IG243" s="46"/>
      <c r="IH243" s="46"/>
      <c r="II243" s="46"/>
      <c r="IJ243" s="46"/>
      <c r="IK243" s="46"/>
      <c r="IL243" s="46"/>
      <c r="IM243" s="46"/>
      <c r="IN243" s="46"/>
      <c r="IO243" s="46"/>
      <c r="IP243" s="46"/>
      <c r="IQ243" s="46"/>
      <c r="IR243" s="46"/>
      <c r="IS243" s="46"/>
      <c r="IT243" s="46"/>
      <c r="IU243" s="46"/>
      <c r="IV243" s="46"/>
      <c r="IW243" s="46"/>
    </row>
    <row r="244" spans="1:257" ht="31.5" customHeight="1">
      <c r="A244" s="6"/>
      <c r="B244" s="7"/>
      <c r="C244" s="204" t="s">
        <v>203</v>
      </c>
      <c r="E244" s="205"/>
      <c r="F244" s="206"/>
      <c r="G244" s="206"/>
    </row>
    <row r="245" spans="1:257" ht="31.5" customHeight="1">
      <c r="A245" s="6"/>
      <c r="B245" s="7"/>
      <c r="C245" s="207" t="s">
        <v>204</v>
      </c>
      <c r="E245" s="205"/>
      <c r="F245" s="206"/>
      <c r="G245" s="206"/>
    </row>
    <row r="246" spans="1:257" ht="31.5" customHeight="1">
      <c r="A246" s="6"/>
      <c r="B246" s="7"/>
      <c r="C246" s="207" t="s">
        <v>205</v>
      </c>
      <c r="E246" s="205"/>
      <c r="F246" s="206"/>
      <c r="G246" s="206"/>
    </row>
    <row r="247" spans="1:257" ht="15.75" customHeight="1">
      <c r="A247" s="6"/>
      <c r="B247" s="3"/>
      <c r="C247" s="208"/>
      <c r="E247" s="77"/>
      <c r="F247" s="206"/>
      <c r="G247" s="206"/>
    </row>
    <row r="248" spans="1:257" ht="15.75" customHeight="1">
      <c r="A248" s="55"/>
      <c r="B248" s="209"/>
      <c r="C248" s="210" t="s">
        <v>206</v>
      </c>
      <c r="D248" s="211"/>
      <c r="E248" s="212"/>
      <c r="F248" s="213"/>
      <c r="G248" s="213"/>
      <c r="H248" s="55"/>
      <c r="I248" s="55"/>
      <c r="J248" s="55"/>
      <c r="K248" s="55"/>
      <c r="L248" s="55"/>
      <c r="M248" s="55"/>
      <c r="N248" s="55"/>
      <c r="O248" s="55"/>
      <c r="P248" s="55"/>
      <c r="Q248" s="55"/>
      <c r="R248" s="55"/>
      <c r="S248" s="55"/>
      <c r="T248" s="55"/>
      <c r="U248" s="55"/>
      <c r="V248" s="55"/>
      <c r="W248" s="55"/>
      <c r="X248" s="55"/>
      <c r="Y248" s="55"/>
      <c r="Z248" s="55"/>
      <c r="AA248" s="55"/>
      <c r="AB248" s="55"/>
      <c r="AC248" s="55"/>
      <c r="AD248" s="55"/>
      <c r="AE248" s="55"/>
      <c r="AF248" s="55"/>
      <c r="AG248" s="55"/>
      <c r="AH248" s="55"/>
      <c r="AI248" s="55"/>
      <c r="AJ248" s="55"/>
      <c r="AK248" s="55"/>
      <c r="AL248" s="55"/>
      <c r="AM248" s="55"/>
      <c r="AN248" s="55"/>
      <c r="AO248" s="55"/>
      <c r="AP248" s="55"/>
      <c r="AQ248" s="55"/>
      <c r="AR248" s="55"/>
      <c r="AS248" s="55"/>
      <c r="AT248" s="55"/>
      <c r="AU248" s="55"/>
      <c r="AV248" s="55"/>
      <c r="AW248" s="55"/>
      <c r="AX248" s="55"/>
      <c r="AY248" s="55"/>
      <c r="AZ248" s="55"/>
      <c r="BA248" s="55"/>
      <c r="BB248" s="55"/>
      <c r="BC248" s="55"/>
      <c r="BD248" s="55"/>
      <c r="BE248" s="55"/>
      <c r="BF248" s="55"/>
      <c r="BG248" s="55"/>
      <c r="BH248" s="55"/>
      <c r="BI248" s="55"/>
      <c r="BJ248" s="55"/>
      <c r="BK248" s="55"/>
      <c r="BL248" s="55"/>
      <c r="BM248" s="55"/>
      <c r="BN248" s="55"/>
      <c r="BO248" s="55"/>
      <c r="BP248" s="55"/>
      <c r="BQ248" s="55"/>
      <c r="BR248" s="55"/>
      <c r="BS248" s="55"/>
      <c r="BT248" s="55"/>
      <c r="BU248" s="55"/>
      <c r="BV248" s="55"/>
      <c r="BW248" s="55"/>
      <c r="BX248" s="55"/>
      <c r="BY248" s="55"/>
      <c r="BZ248" s="55"/>
      <c r="CA248" s="55"/>
      <c r="CB248" s="55"/>
      <c r="CC248" s="55"/>
      <c r="CD248" s="55"/>
      <c r="CE248" s="55"/>
      <c r="CF248" s="55"/>
      <c r="CG248" s="55"/>
      <c r="CH248" s="55"/>
      <c r="CI248" s="55"/>
      <c r="CJ248" s="55"/>
      <c r="CK248" s="55"/>
      <c r="CL248" s="55"/>
      <c r="CM248" s="55"/>
      <c r="CN248" s="55"/>
      <c r="CO248" s="55"/>
      <c r="CP248" s="55"/>
      <c r="CQ248" s="55"/>
      <c r="CR248" s="55"/>
      <c r="CS248" s="55"/>
      <c r="CT248" s="55"/>
      <c r="CU248" s="55"/>
      <c r="CV248" s="55"/>
      <c r="CW248" s="55"/>
      <c r="CX248" s="55"/>
      <c r="CY248" s="55"/>
      <c r="CZ248" s="55"/>
      <c r="DA248" s="55"/>
      <c r="DB248" s="55"/>
      <c r="DC248" s="55"/>
      <c r="DD248" s="55"/>
      <c r="DE248" s="55"/>
      <c r="DF248" s="55"/>
      <c r="DG248" s="55"/>
      <c r="DH248" s="55"/>
      <c r="DI248" s="55"/>
      <c r="DJ248" s="55"/>
      <c r="DK248" s="55"/>
      <c r="DL248" s="55"/>
      <c r="DM248" s="55"/>
      <c r="DN248" s="55"/>
      <c r="DO248" s="55"/>
      <c r="DP248" s="55"/>
      <c r="DQ248" s="55"/>
      <c r="DR248" s="55"/>
      <c r="DS248" s="55"/>
      <c r="DT248" s="55"/>
      <c r="DU248" s="55"/>
      <c r="DV248" s="55"/>
      <c r="DW248" s="55"/>
      <c r="DX248" s="55"/>
      <c r="DY248" s="55"/>
      <c r="DZ248" s="55"/>
      <c r="EA248" s="55"/>
      <c r="EB248" s="55"/>
      <c r="EC248" s="55"/>
      <c r="ED248" s="55"/>
      <c r="EE248" s="55"/>
      <c r="EF248" s="55"/>
      <c r="EG248" s="55"/>
      <c r="EH248" s="55"/>
      <c r="EI248" s="55"/>
      <c r="EJ248" s="55"/>
      <c r="EK248" s="55"/>
      <c r="EL248" s="55"/>
      <c r="EM248" s="55"/>
      <c r="EN248" s="55"/>
      <c r="EO248" s="55"/>
      <c r="EP248" s="55"/>
      <c r="EQ248" s="55"/>
      <c r="ER248" s="55"/>
      <c r="ES248" s="55"/>
      <c r="ET248" s="55"/>
      <c r="EU248" s="55"/>
      <c r="EV248" s="55"/>
      <c r="EW248" s="55"/>
      <c r="EX248" s="55"/>
      <c r="EY248" s="55"/>
      <c r="EZ248" s="55"/>
      <c r="FA248" s="55"/>
      <c r="FB248" s="55"/>
      <c r="FC248" s="55"/>
      <c r="FD248" s="55"/>
      <c r="FE248" s="55"/>
      <c r="FF248" s="55"/>
      <c r="FG248" s="55"/>
      <c r="FH248" s="55"/>
      <c r="FI248" s="55"/>
      <c r="FJ248" s="55"/>
      <c r="FK248" s="55"/>
      <c r="FL248" s="55"/>
      <c r="FM248" s="55"/>
      <c r="FN248" s="55"/>
      <c r="FO248" s="55"/>
      <c r="FP248" s="55"/>
      <c r="FQ248" s="55"/>
      <c r="FR248" s="55"/>
      <c r="FS248" s="55"/>
      <c r="FT248" s="55"/>
      <c r="FU248" s="55"/>
      <c r="FV248" s="55"/>
      <c r="FW248" s="55"/>
      <c r="FX248" s="55"/>
      <c r="FY248" s="55"/>
      <c r="FZ248" s="55"/>
      <c r="GA248" s="55"/>
      <c r="GB248" s="55"/>
      <c r="GC248" s="55"/>
      <c r="GD248" s="55"/>
      <c r="GE248" s="55"/>
      <c r="GF248" s="55"/>
      <c r="GG248" s="55"/>
      <c r="GH248" s="55"/>
      <c r="GI248" s="55"/>
      <c r="GJ248" s="55"/>
      <c r="GK248" s="55"/>
      <c r="GL248" s="55"/>
      <c r="GM248" s="55"/>
      <c r="GN248" s="55"/>
      <c r="GO248" s="55"/>
      <c r="GP248" s="55"/>
      <c r="GQ248" s="55"/>
      <c r="GR248" s="55"/>
      <c r="GS248" s="55"/>
      <c r="GT248" s="55"/>
      <c r="GU248" s="55"/>
      <c r="GV248" s="55"/>
      <c r="GW248" s="55"/>
      <c r="GX248" s="55"/>
      <c r="GY248" s="55"/>
      <c r="GZ248" s="55"/>
      <c r="HA248" s="55"/>
      <c r="HB248" s="55"/>
      <c r="HC248" s="55"/>
      <c r="HD248" s="55"/>
      <c r="HE248" s="55"/>
      <c r="HF248" s="55"/>
      <c r="HG248" s="55"/>
      <c r="HH248" s="55"/>
      <c r="HI248" s="55"/>
      <c r="HJ248" s="55"/>
      <c r="HK248" s="55"/>
      <c r="HL248" s="55"/>
      <c r="HM248" s="55"/>
      <c r="HN248" s="55"/>
      <c r="HO248" s="55"/>
      <c r="HP248" s="55"/>
      <c r="HQ248" s="55"/>
      <c r="HR248" s="55"/>
      <c r="HS248" s="55"/>
      <c r="HT248" s="55"/>
      <c r="HU248" s="55"/>
      <c r="HV248" s="55"/>
      <c r="HW248" s="55"/>
      <c r="HX248" s="55"/>
      <c r="HY248" s="55"/>
      <c r="HZ248" s="55"/>
      <c r="IA248" s="55"/>
      <c r="IB248" s="55"/>
      <c r="IC248" s="55"/>
      <c r="ID248" s="55"/>
      <c r="IE248" s="55"/>
      <c r="IF248" s="55"/>
      <c r="IG248" s="55"/>
      <c r="IH248" s="55"/>
      <c r="II248" s="55"/>
      <c r="IJ248" s="55"/>
      <c r="IK248" s="55"/>
      <c r="IL248" s="55"/>
      <c r="IM248" s="55"/>
      <c r="IN248" s="55"/>
      <c r="IO248" s="55"/>
      <c r="IP248" s="55"/>
      <c r="IQ248" s="55"/>
      <c r="IR248" s="55"/>
      <c r="IS248" s="55"/>
      <c r="IT248" s="55"/>
      <c r="IU248" s="55"/>
      <c r="IV248" s="55"/>
      <c r="IW248" s="55"/>
    </row>
    <row r="249" spans="1:257" ht="15.75" customHeight="1">
      <c r="A249" s="55"/>
      <c r="B249" s="185" t="s">
        <v>16</v>
      </c>
      <c r="C249" s="214" t="s">
        <v>207</v>
      </c>
      <c r="D249" s="187"/>
      <c r="E249" s="188"/>
      <c r="F249" s="213"/>
      <c r="G249" s="213"/>
      <c r="H249" s="55"/>
      <c r="I249" s="55"/>
      <c r="J249" s="55"/>
      <c r="K249" s="55"/>
      <c r="L249" s="55"/>
      <c r="M249" s="55"/>
      <c r="N249" s="55"/>
      <c r="O249" s="55"/>
      <c r="P249" s="55"/>
      <c r="Q249" s="55"/>
      <c r="R249" s="55"/>
      <c r="S249" s="55"/>
      <c r="T249" s="55"/>
      <c r="U249" s="55"/>
      <c r="V249" s="55"/>
      <c r="W249" s="55"/>
      <c r="X249" s="55"/>
      <c r="Y249" s="55"/>
      <c r="Z249" s="55"/>
      <c r="AA249" s="55"/>
      <c r="AB249" s="55"/>
      <c r="AC249" s="55"/>
      <c r="AD249" s="55"/>
      <c r="AE249" s="55"/>
      <c r="AF249" s="55"/>
      <c r="AG249" s="55"/>
      <c r="AH249" s="55"/>
      <c r="AI249" s="55"/>
      <c r="AJ249" s="55"/>
      <c r="AK249" s="55"/>
      <c r="AL249" s="55"/>
      <c r="AM249" s="55"/>
      <c r="AN249" s="55"/>
      <c r="AO249" s="55"/>
      <c r="AP249" s="55"/>
      <c r="AQ249" s="55"/>
      <c r="AR249" s="55"/>
      <c r="AS249" s="55"/>
      <c r="AT249" s="55"/>
      <c r="AU249" s="55"/>
      <c r="AV249" s="55"/>
      <c r="AW249" s="55"/>
      <c r="AX249" s="55"/>
      <c r="AY249" s="55"/>
      <c r="AZ249" s="55"/>
      <c r="BA249" s="55"/>
      <c r="BB249" s="55"/>
      <c r="BC249" s="55"/>
      <c r="BD249" s="55"/>
      <c r="BE249" s="55"/>
      <c r="BF249" s="55"/>
      <c r="BG249" s="55"/>
      <c r="BH249" s="55"/>
      <c r="BI249" s="55"/>
      <c r="BJ249" s="55"/>
      <c r="BK249" s="55"/>
      <c r="BL249" s="55"/>
      <c r="BM249" s="55"/>
      <c r="BN249" s="55"/>
      <c r="BO249" s="55"/>
      <c r="BP249" s="55"/>
      <c r="BQ249" s="55"/>
      <c r="BR249" s="55"/>
      <c r="BS249" s="55"/>
      <c r="BT249" s="55"/>
      <c r="BU249" s="55"/>
      <c r="BV249" s="55"/>
      <c r="BW249" s="55"/>
      <c r="BX249" s="55"/>
      <c r="BY249" s="55"/>
      <c r="BZ249" s="55"/>
      <c r="CA249" s="55"/>
      <c r="CB249" s="55"/>
      <c r="CC249" s="55"/>
      <c r="CD249" s="55"/>
      <c r="CE249" s="55"/>
      <c r="CF249" s="55"/>
      <c r="CG249" s="55"/>
      <c r="CH249" s="55"/>
      <c r="CI249" s="55"/>
      <c r="CJ249" s="55"/>
      <c r="CK249" s="55"/>
      <c r="CL249" s="55"/>
      <c r="CM249" s="55"/>
      <c r="CN249" s="55"/>
      <c r="CO249" s="55"/>
      <c r="CP249" s="55"/>
      <c r="CQ249" s="55"/>
      <c r="CR249" s="55"/>
      <c r="CS249" s="55"/>
      <c r="CT249" s="55"/>
      <c r="CU249" s="55"/>
      <c r="CV249" s="55"/>
      <c r="CW249" s="55"/>
      <c r="CX249" s="55"/>
      <c r="CY249" s="55"/>
      <c r="CZ249" s="55"/>
      <c r="DA249" s="55"/>
      <c r="DB249" s="55"/>
      <c r="DC249" s="55"/>
      <c r="DD249" s="55"/>
      <c r="DE249" s="55"/>
      <c r="DF249" s="55"/>
      <c r="DG249" s="55"/>
      <c r="DH249" s="55"/>
      <c r="DI249" s="55"/>
      <c r="DJ249" s="55"/>
      <c r="DK249" s="55"/>
      <c r="DL249" s="55"/>
      <c r="DM249" s="55"/>
      <c r="DN249" s="55"/>
      <c r="DO249" s="55"/>
      <c r="DP249" s="55"/>
      <c r="DQ249" s="55"/>
      <c r="DR249" s="55"/>
      <c r="DS249" s="55"/>
      <c r="DT249" s="55"/>
      <c r="DU249" s="55"/>
      <c r="DV249" s="55"/>
      <c r="DW249" s="55"/>
      <c r="DX249" s="55"/>
      <c r="DY249" s="55"/>
      <c r="DZ249" s="55"/>
      <c r="EA249" s="55"/>
      <c r="EB249" s="55"/>
      <c r="EC249" s="55"/>
      <c r="ED249" s="55"/>
      <c r="EE249" s="55"/>
      <c r="EF249" s="55"/>
      <c r="EG249" s="55"/>
      <c r="EH249" s="55"/>
      <c r="EI249" s="55"/>
      <c r="EJ249" s="55"/>
      <c r="EK249" s="55"/>
      <c r="EL249" s="55"/>
      <c r="EM249" s="55"/>
      <c r="EN249" s="55"/>
      <c r="EO249" s="55"/>
      <c r="EP249" s="55"/>
      <c r="EQ249" s="55"/>
      <c r="ER249" s="55"/>
      <c r="ES249" s="55"/>
      <c r="ET249" s="55"/>
      <c r="EU249" s="55"/>
      <c r="EV249" s="55"/>
      <c r="EW249" s="55"/>
      <c r="EX249" s="55"/>
      <c r="EY249" s="55"/>
      <c r="EZ249" s="55"/>
      <c r="FA249" s="55"/>
      <c r="FB249" s="55"/>
      <c r="FC249" s="55"/>
      <c r="FD249" s="55"/>
      <c r="FE249" s="55"/>
      <c r="FF249" s="55"/>
      <c r="FG249" s="55"/>
      <c r="FH249" s="55"/>
      <c r="FI249" s="55"/>
      <c r="FJ249" s="55"/>
      <c r="FK249" s="55"/>
      <c r="FL249" s="55"/>
      <c r="FM249" s="55"/>
      <c r="FN249" s="55"/>
      <c r="FO249" s="55"/>
      <c r="FP249" s="55"/>
      <c r="FQ249" s="55"/>
      <c r="FR249" s="55"/>
      <c r="FS249" s="55"/>
      <c r="FT249" s="55"/>
      <c r="FU249" s="55"/>
      <c r="FV249" s="55"/>
      <c r="FW249" s="55"/>
      <c r="FX249" s="55"/>
      <c r="FY249" s="55"/>
      <c r="FZ249" s="55"/>
      <c r="GA249" s="55"/>
      <c r="GB249" s="55"/>
      <c r="GC249" s="55"/>
      <c r="GD249" s="55"/>
      <c r="GE249" s="55"/>
      <c r="GF249" s="55"/>
      <c r="GG249" s="55"/>
      <c r="GH249" s="55"/>
      <c r="GI249" s="55"/>
      <c r="GJ249" s="55"/>
      <c r="GK249" s="55"/>
      <c r="GL249" s="55"/>
      <c r="GM249" s="55"/>
      <c r="GN249" s="55"/>
      <c r="GO249" s="55"/>
      <c r="GP249" s="55"/>
      <c r="GQ249" s="55"/>
      <c r="GR249" s="55"/>
      <c r="GS249" s="55"/>
      <c r="GT249" s="55"/>
      <c r="GU249" s="55"/>
      <c r="GV249" s="55"/>
      <c r="GW249" s="55"/>
      <c r="GX249" s="55"/>
      <c r="GY249" s="55"/>
      <c r="GZ249" s="55"/>
      <c r="HA249" s="55"/>
      <c r="HB249" s="55"/>
      <c r="HC249" s="55"/>
      <c r="HD249" s="55"/>
      <c r="HE249" s="55"/>
      <c r="HF249" s="55"/>
      <c r="HG249" s="55"/>
      <c r="HH249" s="55"/>
      <c r="HI249" s="55"/>
      <c r="HJ249" s="55"/>
      <c r="HK249" s="55"/>
      <c r="HL249" s="55"/>
      <c r="HM249" s="55"/>
      <c r="HN249" s="55"/>
      <c r="HO249" s="55"/>
      <c r="HP249" s="55"/>
      <c r="HQ249" s="55"/>
      <c r="HR249" s="55"/>
      <c r="HS249" s="55"/>
      <c r="HT249" s="55"/>
      <c r="HU249" s="55"/>
      <c r="HV249" s="55"/>
      <c r="HW249" s="55"/>
      <c r="HX249" s="55"/>
      <c r="HY249" s="55"/>
      <c r="HZ249" s="55"/>
      <c r="IA249" s="55"/>
      <c r="IB249" s="55"/>
      <c r="IC249" s="55"/>
      <c r="ID249" s="55"/>
      <c r="IE249" s="55"/>
      <c r="IF249" s="55"/>
      <c r="IG249" s="55"/>
      <c r="IH249" s="55"/>
      <c r="II249" s="55"/>
      <c r="IJ249" s="55"/>
      <c r="IK249" s="55"/>
      <c r="IL249" s="55"/>
      <c r="IM249" s="55"/>
      <c r="IN249" s="55"/>
      <c r="IO249" s="55"/>
      <c r="IP249" s="55"/>
      <c r="IQ249" s="55"/>
      <c r="IR249" s="55"/>
      <c r="IS249" s="55"/>
      <c r="IT249" s="55"/>
      <c r="IU249" s="55"/>
      <c r="IV249" s="55"/>
      <c r="IW249" s="55"/>
    </row>
    <row r="250" spans="1:257" ht="15.75" customHeight="1">
      <c r="A250" s="55"/>
      <c r="B250" s="185"/>
      <c r="C250" s="208" t="s">
        <v>208</v>
      </c>
      <c r="D250" s="187" t="s">
        <v>63</v>
      </c>
      <c r="E250" s="188">
        <v>2</v>
      </c>
      <c r="F250" s="246"/>
      <c r="G250" s="43">
        <f>(F250*E250)</f>
        <v>0</v>
      </c>
      <c r="H250" s="55"/>
      <c r="I250" s="55"/>
      <c r="J250" s="55"/>
      <c r="K250" s="55"/>
      <c r="L250" s="55"/>
      <c r="M250" s="55"/>
      <c r="N250" s="55"/>
      <c r="O250" s="55"/>
      <c r="P250" s="55"/>
      <c r="Q250" s="55"/>
      <c r="R250" s="55"/>
      <c r="S250" s="55"/>
      <c r="T250" s="55"/>
      <c r="U250" s="55"/>
      <c r="V250" s="55"/>
      <c r="W250" s="55"/>
      <c r="X250" s="55"/>
      <c r="Y250" s="55"/>
      <c r="Z250" s="55"/>
      <c r="AA250" s="55"/>
      <c r="AB250" s="55"/>
      <c r="AC250" s="55"/>
      <c r="AD250" s="55"/>
      <c r="AE250" s="55"/>
      <c r="AF250" s="55"/>
      <c r="AG250" s="55"/>
      <c r="AH250" s="55"/>
      <c r="AI250" s="55"/>
      <c r="AJ250" s="55"/>
      <c r="AK250" s="55"/>
      <c r="AL250" s="55"/>
      <c r="AM250" s="55"/>
      <c r="AN250" s="55"/>
      <c r="AO250" s="55"/>
      <c r="AP250" s="55"/>
      <c r="AQ250" s="55"/>
      <c r="AR250" s="55"/>
      <c r="AS250" s="55"/>
      <c r="AT250" s="55"/>
      <c r="AU250" s="55"/>
      <c r="AV250" s="55"/>
      <c r="AW250" s="55"/>
      <c r="AX250" s="55"/>
      <c r="AY250" s="55"/>
      <c r="AZ250" s="55"/>
      <c r="BA250" s="55"/>
      <c r="BB250" s="55"/>
      <c r="BC250" s="55"/>
      <c r="BD250" s="55"/>
      <c r="BE250" s="55"/>
      <c r="BF250" s="55"/>
      <c r="BG250" s="55"/>
      <c r="BH250" s="55"/>
      <c r="BI250" s="55"/>
      <c r="BJ250" s="55"/>
      <c r="BK250" s="55"/>
      <c r="BL250" s="55"/>
      <c r="BM250" s="55"/>
      <c r="BN250" s="55"/>
      <c r="BO250" s="55"/>
      <c r="BP250" s="55"/>
      <c r="BQ250" s="55"/>
      <c r="BR250" s="55"/>
      <c r="BS250" s="55"/>
      <c r="BT250" s="55"/>
      <c r="BU250" s="55"/>
      <c r="BV250" s="55"/>
      <c r="BW250" s="55"/>
      <c r="BX250" s="55"/>
      <c r="BY250" s="55"/>
      <c r="BZ250" s="55"/>
      <c r="CA250" s="55"/>
      <c r="CB250" s="55"/>
      <c r="CC250" s="55"/>
      <c r="CD250" s="55"/>
      <c r="CE250" s="55"/>
      <c r="CF250" s="55"/>
      <c r="CG250" s="55"/>
      <c r="CH250" s="55"/>
      <c r="CI250" s="55"/>
      <c r="CJ250" s="55"/>
      <c r="CK250" s="55"/>
      <c r="CL250" s="55"/>
      <c r="CM250" s="55"/>
      <c r="CN250" s="55"/>
      <c r="CO250" s="55"/>
      <c r="CP250" s="55"/>
      <c r="CQ250" s="55"/>
      <c r="CR250" s="55"/>
      <c r="CS250" s="55"/>
      <c r="CT250" s="55"/>
      <c r="CU250" s="55"/>
      <c r="CV250" s="55"/>
      <c r="CW250" s="55"/>
      <c r="CX250" s="55"/>
      <c r="CY250" s="55"/>
      <c r="CZ250" s="55"/>
      <c r="DA250" s="55"/>
      <c r="DB250" s="55"/>
      <c r="DC250" s="55"/>
      <c r="DD250" s="55"/>
      <c r="DE250" s="55"/>
      <c r="DF250" s="55"/>
      <c r="DG250" s="55"/>
      <c r="DH250" s="55"/>
      <c r="DI250" s="55"/>
      <c r="DJ250" s="55"/>
      <c r="DK250" s="55"/>
      <c r="DL250" s="55"/>
      <c r="DM250" s="55"/>
      <c r="DN250" s="55"/>
      <c r="DO250" s="55"/>
      <c r="DP250" s="55"/>
      <c r="DQ250" s="55"/>
      <c r="DR250" s="55"/>
      <c r="DS250" s="55"/>
      <c r="DT250" s="55"/>
      <c r="DU250" s="55"/>
      <c r="DV250" s="55"/>
      <c r="DW250" s="55"/>
      <c r="DX250" s="55"/>
      <c r="DY250" s="55"/>
      <c r="DZ250" s="55"/>
      <c r="EA250" s="55"/>
      <c r="EB250" s="55"/>
      <c r="EC250" s="55"/>
      <c r="ED250" s="55"/>
      <c r="EE250" s="55"/>
      <c r="EF250" s="55"/>
      <c r="EG250" s="55"/>
      <c r="EH250" s="55"/>
      <c r="EI250" s="55"/>
      <c r="EJ250" s="55"/>
      <c r="EK250" s="55"/>
      <c r="EL250" s="55"/>
      <c r="EM250" s="55"/>
      <c r="EN250" s="55"/>
      <c r="EO250" s="55"/>
      <c r="EP250" s="55"/>
      <c r="EQ250" s="55"/>
      <c r="ER250" s="55"/>
      <c r="ES250" s="55"/>
      <c r="ET250" s="55"/>
      <c r="EU250" s="55"/>
      <c r="EV250" s="55"/>
      <c r="EW250" s="55"/>
      <c r="EX250" s="55"/>
      <c r="EY250" s="55"/>
      <c r="EZ250" s="55"/>
      <c r="FA250" s="55"/>
      <c r="FB250" s="55"/>
      <c r="FC250" s="55"/>
      <c r="FD250" s="55"/>
      <c r="FE250" s="55"/>
      <c r="FF250" s="55"/>
      <c r="FG250" s="55"/>
      <c r="FH250" s="55"/>
      <c r="FI250" s="55"/>
      <c r="FJ250" s="55"/>
      <c r="FK250" s="55"/>
      <c r="FL250" s="55"/>
      <c r="FM250" s="55"/>
      <c r="FN250" s="55"/>
      <c r="FO250" s="55"/>
      <c r="FP250" s="55"/>
      <c r="FQ250" s="55"/>
      <c r="FR250" s="55"/>
      <c r="FS250" s="55"/>
      <c r="FT250" s="55"/>
      <c r="FU250" s="55"/>
      <c r="FV250" s="55"/>
      <c r="FW250" s="55"/>
      <c r="FX250" s="55"/>
      <c r="FY250" s="55"/>
      <c r="FZ250" s="55"/>
      <c r="GA250" s="55"/>
      <c r="GB250" s="55"/>
      <c r="GC250" s="55"/>
      <c r="GD250" s="55"/>
      <c r="GE250" s="55"/>
      <c r="GF250" s="55"/>
      <c r="GG250" s="55"/>
      <c r="GH250" s="55"/>
      <c r="GI250" s="55"/>
      <c r="GJ250" s="55"/>
      <c r="GK250" s="55"/>
      <c r="GL250" s="55"/>
      <c r="GM250" s="55"/>
      <c r="GN250" s="55"/>
      <c r="GO250" s="55"/>
      <c r="GP250" s="55"/>
      <c r="GQ250" s="55"/>
      <c r="GR250" s="55"/>
      <c r="GS250" s="55"/>
      <c r="GT250" s="55"/>
      <c r="GU250" s="55"/>
      <c r="GV250" s="55"/>
      <c r="GW250" s="55"/>
      <c r="GX250" s="55"/>
      <c r="GY250" s="55"/>
      <c r="GZ250" s="55"/>
      <c r="HA250" s="55"/>
      <c r="HB250" s="55"/>
      <c r="HC250" s="55"/>
      <c r="HD250" s="55"/>
      <c r="HE250" s="55"/>
      <c r="HF250" s="55"/>
      <c r="HG250" s="55"/>
      <c r="HH250" s="55"/>
      <c r="HI250" s="55"/>
      <c r="HJ250" s="55"/>
      <c r="HK250" s="55"/>
      <c r="HL250" s="55"/>
      <c r="HM250" s="55"/>
      <c r="HN250" s="55"/>
      <c r="HO250" s="55"/>
      <c r="HP250" s="55"/>
      <c r="HQ250" s="55"/>
      <c r="HR250" s="55"/>
      <c r="HS250" s="55"/>
      <c r="HT250" s="55"/>
      <c r="HU250" s="55"/>
      <c r="HV250" s="55"/>
      <c r="HW250" s="55"/>
      <c r="HX250" s="55"/>
      <c r="HY250" s="55"/>
      <c r="HZ250" s="55"/>
      <c r="IA250" s="55"/>
      <c r="IB250" s="55"/>
      <c r="IC250" s="55"/>
      <c r="ID250" s="55"/>
      <c r="IE250" s="55"/>
      <c r="IF250" s="55"/>
      <c r="IG250" s="55"/>
      <c r="IH250" s="55"/>
      <c r="II250" s="55"/>
      <c r="IJ250" s="55"/>
      <c r="IK250" s="55"/>
      <c r="IL250" s="55"/>
      <c r="IM250" s="55"/>
      <c r="IN250" s="55"/>
      <c r="IO250" s="55"/>
      <c r="IP250" s="55"/>
      <c r="IQ250" s="55"/>
      <c r="IR250" s="55"/>
      <c r="IS250" s="55"/>
      <c r="IT250" s="55"/>
      <c r="IU250" s="55"/>
      <c r="IV250" s="55"/>
      <c r="IW250" s="55"/>
    </row>
    <row r="251" spans="1:257" ht="15.75" customHeight="1">
      <c r="A251" s="55"/>
      <c r="B251" s="185"/>
      <c r="C251" s="215"/>
      <c r="D251" s="187"/>
      <c r="E251" s="188"/>
      <c r="F251" s="261"/>
      <c r="G251" s="213"/>
      <c r="H251" s="55"/>
      <c r="I251" s="55"/>
      <c r="J251" s="55"/>
      <c r="K251" s="55"/>
      <c r="L251" s="55"/>
      <c r="M251" s="55"/>
      <c r="N251" s="55"/>
      <c r="O251" s="55"/>
      <c r="P251" s="55"/>
      <c r="Q251" s="55"/>
      <c r="R251" s="55"/>
      <c r="S251" s="55"/>
      <c r="T251" s="55"/>
      <c r="U251" s="55"/>
      <c r="V251" s="55"/>
      <c r="W251" s="55"/>
      <c r="X251" s="55"/>
      <c r="Y251" s="55"/>
      <c r="Z251" s="55"/>
      <c r="AA251" s="55"/>
      <c r="AB251" s="55"/>
      <c r="AC251" s="55"/>
      <c r="AD251" s="55"/>
      <c r="AE251" s="55"/>
      <c r="AF251" s="55"/>
      <c r="AG251" s="55"/>
      <c r="AH251" s="55"/>
      <c r="AI251" s="55"/>
      <c r="AJ251" s="55"/>
      <c r="AK251" s="55"/>
      <c r="AL251" s="55"/>
      <c r="AM251" s="55"/>
      <c r="AN251" s="55"/>
      <c r="AO251" s="55"/>
      <c r="AP251" s="55"/>
      <c r="AQ251" s="55"/>
      <c r="AR251" s="55"/>
      <c r="AS251" s="55"/>
      <c r="AT251" s="55"/>
      <c r="AU251" s="55"/>
      <c r="AV251" s="55"/>
      <c r="AW251" s="55"/>
      <c r="AX251" s="55"/>
      <c r="AY251" s="55"/>
      <c r="AZ251" s="55"/>
      <c r="BA251" s="55"/>
      <c r="BB251" s="55"/>
      <c r="BC251" s="55"/>
      <c r="BD251" s="55"/>
      <c r="BE251" s="55"/>
      <c r="BF251" s="55"/>
      <c r="BG251" s="55"/>
      <c r="BH251" s="55"/>
      <c r="BI251" s="55"/>
      <c r="BJ251" s="55"/>
      <c r="BK251" s="55"/>
      <c r="BL251" s="55"/>
      <c r="BM251" s="55"/>
      <c r="BN251" s="55"/>
      <c r="BO251" s="55"/>
      <c r="BP251" s="55"/>
      <c r="BQ251" s="55"/>
      <c r="BR251" s="55"/>
      <c r="BS251" s="55"/>
      <c r="BT251" s="55"/>
      <c r="BU251" s="55"/>
      <c r="BV251" s="55"/>
      <c r="BW251" s="55"/>
      <c r="BX251" s="55"/>
      <c r="BY251" s="55"/>
      <c r="BZ251" s="55"/>
      <c r="CA251" s="55"/>
      <c r="CB251" s="55"/>
      <c r="CC251" s="55"/>
      <c r="CD251" s="55"/>
      <c r="CE251" s="55"/>
      <c r="CF251" s="55"/>
      <c r="CG251" s="55"/>
      <c r="CH251" s="55"/>
      <c r="CI251" s="55"/>
      <c r="CJ251" s="55"/>
      <c r="CK251" s="55"/>
      <c r="CL251" s="55"/>
      <c r="CM251" s="55"/>
      <c r="CN251" s="55"/>
      <c r="CO251" s="55"/>
      <c r="CP251" s="55"/>
      <c r="CQ251" s="55"/>
      <c r="CR251" s="55"/>
      <c r="CS251" s="55"/>
      <c r="CT251" s="55"/>
      <c r="CU251" s="55"/>
      <c r="CV251" s="55"/>
      <c r="CW251" s="55"/>
      <c r="CX251" s="55"/>
      <c r="CY251" s="55"/>
      <c r="CZ251" s="55"/>
      <c r="DA251" s="55"/>
      <c r="DB251" s="55"/>
      <c r="DC251" s="55"/>
      <c r="DD251" s="55"/>
      <c r="DE251" s="55"/>
      <c r="DF251" s="55"/>
      <c r="DG251" s="55"/>
      <c r="DH251" s="55"/>
      <c r="DI251" s="55"/>
      <c r="DJ251" s="55"/>
      <c r="DK251" s="55"/>
      <c r="DL251" s="55"/>
      <c r="DM251" s="55"/>
      <c r="DN251" s="55"/>
      <c r="DO251" s="55"/>
      <c r="DP251" s="55"/>
      <c r="DQ251" s="55"/>
      <c r="DR251" s="55"/>
      <c r="DS251" s="55"/>
      <c r="DT251" s="55"/>
      <c r="DU251" s="55"/>
      <c r="DV251" s="55"/>
      <c r="DW251" s="55"/>
      <c r="DX251" s="55"/>
      <c r="DY251" s="55"/>
      <c r="DZ251" s="55"/>
      <c r="EA251" s="55"/>
      <c r="EB251" s="55"/>
      <c r="EC251" s="55"/>
      <c r="ED251" s="55"/>
      <c r="EE251" s="55"/>
      <c r="EF251" s="55"/>
      <c r="EG251" s="55"/>
      <c r="EH251" s="55"/>
      <c r="EI251" s="55"/>
      <c r="EJ251" s="55"/>
      <c r="EK251" s="55"/>
      <c r="EL251" s="55"/>
      <c r="EM251" s="55"/>
      <c r="EN251" s="55"/>
      <c r="EO251" s="55"/>
      <c r="EP251" s="55"/>
      <c r="EQ251" s="55"/>
      <c r="ER251" s="55"/>
      <c r="ES251" s="55"/>
      <c r="ET251" s="55"/>
      <c r="EU251" s="55"/>
      <c r="EV251" s="55"/>
      <c r="EW251" s="55"/>
      <c r="EX251" s="55"/>
      <c r="EY251" s="55"/>
      <c r="EZ251" s="55"/>
      <c r="FA251" s="55"/>
      <c r="FB251" s="55"/>
      <c r="FC251" s="55"/>
      <c r="FD251" s="55"/>
      <c r="FE251" s="55"/>
      <c r="FF251" s="55"/>
      <c r="FG251" s="55"/>
      <c r="FH251" s="55"/>
      <c r="FI251" s="55"/>
      <c r="FJ251" s="55"/>
      <c r="FK251" s="55"/>
      <c r="FL251" s="55"/>
      <c r="FM251" s="55"/>
      <c r="FN251" s="55"/>
      <c r="FO251" s="55"/>
      <c r="FP251" s="55"/>
      <c r="FQ251" s="55"/>
      <c r="FR251" s="55"/>
      <c r="FS251" s="55"/>
      <c r="FT251" s="55"/>
      <c r="FU251" s="55"/>
      <c r="FV251" s="55"/>
      <c r="FW251" s="55"/>
      <c r="FX251" s="55"/>
      <c r="FY251" s="55"/>
      <c r="FZ251" s="55"/>
      <c r="GA251" s="55"/>
      <c r="GB251" s="55"/>
      <c r="GC251" s="55"/>
      <c r="GD251" s="55"/>
      <c r="GE251" s="55"/>
      <c r="GF251" s="55"/>
      <c r="GG251" s="55"/>
      <c r="GH251" s="55"/>
      <c r="GI251" s="55"/>
      <c r="GJ251" s="55"/>
      <c r="GK251" s="55"/>
      <c r="GL251" s="55"/>
      <c r="GM251" s="55"/>
      <c r="GN251" s="55"/>
      <c r="GO251" s="55"/>
      <c r="GP251" s="55"/>
      <c r="GQ251" s="55"/>
      <c r="GR251" s="55"/>
      <c r="GS251" s="55"/>
      <c r="GT251" s="55"/>
      <c r="GU251" s="55"/>
      <c r="GV251" s="55"/>
      <c r="GW251" s="55"/>
      <c r="GX251" s="55"/>
      <c r="GY251" s="55"/>
      <c r="GZ251" s="55"/>
      <c r="HA251" s="55"/>
      <c r="HB251" s="55"/>
      <c r="HC251" s="55"/>
      <c r="HD251" s="55"/>
      <c r="HE251" s="55"/>
      <c r="HF251" s="55"/>
      <c r="HG251" s="55"/>
      <c r="HH251" s="55"/>
      <c r="HI251" s="55"/>
      <c r="HJ251" s="55"/>
      <c r="HK251" s="55"/>
      <c r="HL251" s="55"/>
      <c r="HM251" s="55"/>
      <c r="HN251" s="55"/>
      <c r="HO251" s="55"/>
      <c r="HP251" s="55"/>
      <c r="HQ251" s="55"/>
      <c r="HR251" s="55"/>
      <c r="HS251" s="55"/>
      <c r="HT251" s="55"/>
      <c r="HU251" s="55"/>
      <c r="HV251" s="55"/>
      <c r="HW251" s="55"/>
      <c r="HX251" s="55"/>
      <c r="HY251" s="55"/>
      <c r="HZ251" s="55"/>
      <c r="IA251" s="55"/>
      <c r="IB251" s="55"/>
      <c r="IC251" s="55"/>
      <c r="ID251" s="55"/>
      <c r="IE251" s="55"/>
      <c r="IF251" s="55"/>
      <c r="IG251" s="55"/>
      <c r="IH251" s="55"/>
      <c r="II251" s="55"/>
      <c r="IJ251" s="55"/>
      <c r="IK251" s="55"/>
      <c r="IL251" s="55"/>
      <c r="IM251" s="55"/>
      <c r="IN251" s="55"/>
      <c r="IO251" s="55"/>
      <c r="IP251" s="55"/>
      <c r="IQ251" s="55"/>
      <c r="IR251" s="55"/>
      <c r="IS251" s="55"/>
      <c r="IT251" s="55"/>
      <c r="IU251" s="55"/>
      <c r="IV251" s="55"/>
      <c r="IW251" s="55"/>
    </row>
    <row r="252" spans="1:257" ht="15.75" customHeight="1">
      <c r="A252" s="55"/>
      <c r="B252" s="185" t="s">
        <v>18</v>
      </c>
      <c r="C252" s="214" t="s">
        <v>209</v>
      </c>
      <c r="D252" s="187"/>
      <c r="E252" s="188"/>
      <c r="F252" s="261"/>
      <c r="G252" s="213"/>
      <c r="H252" s="55"/>
      <c r="I252" s="55"/>
      <c r="J252" s="55"/>
      <c r="K252" s="55"/>
      <c r="L252" s="55"/>
      <c r="M252" s="55"/>
      <c r="N252" s="55"/>
      <c r="O252" s="55"/>
      <c r="P252" s="55"/>
      <c r="Q252" s="55"/>
      <c r="R252" s="55"/>
      <c r="S252" s="55"/>
      <c r="T252" s="55"/>
      <c r="U252" s="55"/>
      <c r="V252" s="55"/>
      <c r="W252" s="55"/>
      <c r="X252" s="55"/>
      <c r="Y252" s="55"/>
      <c r="Z252" s="55"/>
      <c r="AA252" s="55"/>
      <c r="AB252" s="55"/>
      <c r="AC252" s="55"/>
      <c r="AD252" s="55"/>
      <c r="AE252" s="55"/>
      <c r="AF252" s="55"/>
      <c r="AG252" s="55"/>
      <c r="AH252" s="55"/>
      <c r="AI252" s="55"/>
      <c r="AJ252" s="55"/>
      <c r="AK252" s="55"/>
      <c r="AL252" s="55"/>
      <c r="AM252" s="55"/>
      <c r="AN252" s="55"/>
      <c r="AO252" s="55"/>
      <c r="AP252" s="55"/>
      <c r="AQ252" s="55"/>
      <c r="AR252" s="55"/>
      <c r="AS252" s="55"/>
      <c r="AT252" s="55"/>
      <c r="AU252" s="55"/>
      <c r="AV252" s="55"/>
      <c r="AW252" s="55"/>
      <c r="AX252" s="55"/>
      <c r="AY252" s="55"/>
      <c r="AZ252" s="55"/>
      <c r="BA252" s="55"/>
      <c r="BB252" s="55"/>
      <c r="BC252" s="55"/>
      <c r="BD252" s="55"/>
      <c r="BE252" s="55"/>
      <c r="BF252" s="55"/>
      <c r="BG252" s="55"/>
      <c r="BH252" s="55"/>
      <c r="BI252" s="55"/>
      <c r="BJ252" s="55"/>
      <c r="BK252" s="55"/>
      <c r="BL252" s="55"/>
      <c r="BM252" s="55"/>
      <c r="BN252" s="55"/>
      <c r="BO252" s="55"/>
      <c r="BP252" s="55"/>
      <c r="BQ252" s="55"/>
      <c r="BR252" s="55"/>
      <c r="BS252" s="55"/>
      <c r="BT252" s="55"/>
      <c r="BU252" s="55"/>
      <c r="BV252" s="55"/>
      <c r="BW252" s="55"/>
      <c r="BX252" s="55"/>
      <c r="BY252" s="55"/>
      <c r="BZ252" s="55"/>
      <c r="CA252" s="55"/>
      <c r="CB252" s="55"/>
      <c r="CC252" s="55"/>
      <c r="CD252" s="55"/>
      <c r="CE252" s="55"/>
      <c r="CF252" s="55"/>
      <c r="CG252" s="55"/>
      <c r="CH252" s="55"/>
      <c r="CI252" s="55"/>
      <c r="CJ252" s="55"/>
      <c r="CK252" s="55"/>
      <c r="CL252" s="55"/>
      <c r="CM252" s="55"/>
      <c r="CN252" s="55"/>
      <c r="CO252" s="55"/>
      <c r="CP252" s="55"/>
      <c r="CQ252" s="55"/>
      <c r="CR252" s="55"/>
      <c r="CS252" s="55"/>
      <c r="CT252" s="55"/>
      <c r="CU252" s="55"/>
      <c r="CV252" s="55"/>
      <c r="CW252" s="55"/>
      <c r="CX252" s="55"/>
      <c r="CY252" s="55"/>
      <c r="CZ252" s="55"/>
      <c r="DA252" s="55"/>
      <c r="DB252" s="55"/>
      <c r="DC252" s="55"/>
      <c r="DD252" s="55"/>
      <c r="DE252" s="55"/>
      <c r="DF252" s="55"/>
      <c r="DG252" s="55"/>
      <c r="DH252" s="55"/>
      <c r="DI252" s="55"/>
      <c r="DJ252" s="55"/>
      <c r="DK252" s="55"/>
      <c r="DL252" s="55"/>
      <c r="DM252" s="55"/>
      <c r="DN252" s="55"/>
      <c r="DO252" s="55"/>
      <c r="DP252" s="55"/>
      <c r="DQ252" s="55"/>
      <c r="DR252" s="55"/>
      <c r="DS252" s="55"/>
      <c r="DT252" s="55"/>
      <c r="DU252" s="55"/>
      <c r="DV252" s="55"/>
      <c r="DW252" s="55"/>
      <c r="DX252" s="55"/>
      <c r="DY252" s="55"/>
      <c r="DZ252" s="55"/>
      <c r="EA252" s="55"/>
      <c r="EB252" s="55"/>
      <c r="EC252" s="55"/>
      <c r="ED252" s="55"/>
      <c r="EE252" s="55"/>
      <c r="EF252" s="55"/>
      <c r="EG252" s="55"/>
      <c r="EH252" s="55"/>
      <c r="EI252" s="55"/>
      <c r="EJ252" s="55"/>
      <c r="EK252" s="55"/>
      <c r="EL252" s="55"/>
      <c r="EM252" s="55"/>
      <c r="EN252" s="55"/>
      <c r="EO252" s="55"/>
      <c r="EP252" s="55"/>
      <c r="EQ252" s="55"/>
      <c r="ER252" s="55"/>
      <c r="ES252" s="55"/>
      <c r="ET252" s="55"/>
      <c r="EU252" s="55"/>
      <c r="EV252" s="55"/>
      <c r="EW252" s="55"/>
      <c r="EX252" s="55"/>
      <c r="EY252" s="55"/>
      <c r="EZ252" s="55"/>
      <c r="FA252" s="55"/>
      <c r="FB252" s="55"/>
      <c r="FC252" s="55"/>
      <c r="FD252" s="55"/>
      <c r="FE252" s="55"/>
      <c r="FF252" s="55"/>
      <c r="FG252" s="55"/>
      <c r="FH252" s="55"/>
      <c r="FI252" s="55"/>
      <c r="FJ252" s="55"/>
      <c r="FK252" s="55"/>
      <c r="FL252" s="55"/>
      <c r="FM252" s="55"/>
      <c r="FN252" s="55"/>
      <c r="FO252" s="55"/>
      <c r="FP252" s="55"/>
      <c r="FQ252" s="55"/>
      <c r="FR252" s="55"/>
      <c r="FS252" s="55"/>
      <c r="FT252" s="55"/>
      <c r="FU252" s="55"/>
      <c r="FV252" s="55"/>
      <c r="FW252" s="55"/>
      <c r="FX252" s="55"/>
      <c r="FY252" s="55"/>
      <c r="FZ252" s="55"/>
      <c r="GA252" s="55"/>
      <c r="GB252" s="55"/>
      <c r="GC252" s="55"/>
      <c r="GD252" s="55"/>
      <c r="GE252" s="55"/>
      <c r="GF252" s="55"/>
      <c r="GG252" s="55"/>
      <c r="GH252" s="55"/>
      <c r="GI252" s="55"/>
      <c r="GJ252" s="55"/>
      <c r="GK252" s="55"/>
      <c r="GL252" s="55"/>
      <c r="GM252" s="55"/>
      <c r="GN252" s="55"/>
      <c r="GO252" s="55"/>
      <c r="GP252" s="55"/>
      <c r="GQ252" s="55"/>
      <c r="GR252" s="55"/>
      <c r="GS252" s="55"/>
      <c r="GT252" s="55"/>
      <c r="GU252" s="55"/>
      <c r="GV252" s="55"/>
      <c r="GW252" s="55"/>
      <c r="GX252" s="55"/>
      <c r="GY252" s="55"/>
      <c r="GZ252" s="55"/>
      <c r="HA252" s="55"/>
      <c r="HB252" s="55"/>
      <c r="HC252" s="55"/>
      <c r="HD252" s="55"/>
      <c r="HE252" s="55"/>
      <c r="HF252" s="55"/>
      <c r="HG252" s="55"/>
      <c r="HH252" s="55"/>
      <c r="HI252" s="55"/>
      <c r="HJ252" s="55"/>
      <c r="HK252" s="55"/>
      <c r="HL252" s="55"/>
      <c r="HM252" s="55"/>
      <c r="HN252" s="55"/>
      <c r="HO252" s="55"/>
      <c r="HP252" s="55"/>
      <c r="HQ252" s="55"/>
      <c r="HR252" s="55"/>
      <c r="HS252" s="55"/>
      <c r="HT252" s="55"/>
      <c r="HU252" s="55"/>
      <c r="HV252" s="55"/>
      <c r="HW252" s="55"/>
      <c r="HX252" s="55"/>
      <c r="HY252" s="55"/>
      <c r="HZ252" s="55"/>
      <c r="IA252" s="55"/>
      <c r="IB252" s="55"/>
      <c r="IC252" s="55"/>
      <c r="ID252" s="55"/>
      <c r="IE252" s="55"/>
      <c r="IF252" s="55"/>
      <c r="IG252" s="55"/>
      <c r="IH252" s="55"/>
      <c r="II252" s="55"/>
      <c r="IJ252" s="55"/>
      <c r="IK252" s="55"/>
      <c r="IL252" s="55"/>
      <c r="IM252" s="55"/>
      <c r="IN252" s="55"/>
      <c r="IO252" s="55"/>
      <c r="IP252" s="55"/>
      <c r="IQ252" s="55"/>
      <c r="IR252" s="55"/>
      <c r="IS252" s="55"/>
      <c r="IT252" s="55"/>
      <c r="IU252" s="55"/>
      <c r="IV252" s="55"/>
      <c r="IW252" s="55"/>
    </row>
    <row r="253" spans="1:257" ht="15.75" customHeight="1">
      <c r="A253" s="55"/>
      <c r="B253" s="185"/>
      <c r="C253" s="208" t="s">
        <v>210</v>
      </c>
      <c r="D253" s="187" t="s">
        <v>63</v>
      </c>
      <c r="E253" s="188">
        <v>2</v>
      </c>
      <c r="F253" s="246"/>
      <c r="G253" s="43">
        <f>(F253*E253)</f>
        <v>0</v>
      </c>
      <c r="H253" s="55"/>
      <c r="I253" s="55"/>
      <c r="J253" s="55"/>
      <c r="K253" s="55"/>
      <c r="L253" s="55"/>
      <c r="M253" s="55"/>
      <c r="N253" s="55"/>
      <c r="O253" s="55"/>
      <c r="P253" s="55"/>
      <c r="Q253" s="55"/>
      <c r="R253" s="55"/>
      <c r="S253" s="55"/>
      <c r="T253" s="55"/>
      <c r="U253" s="55"/>
      <c r="V253" s="55"/>
      <c r="W253" s="55"/>
      <c r="X253" s="55"/>
      <c r="Y253" s="55"/>
      <c r="Z253" s="55"/>
      <c r="AA253" s="55"/>
      <c r="AB253" s="55"/>
      <c r="AC253" s="55"/>
      <c r="AD253" s="55"/>
      <c r="AE253" s="55"/>
      <c r="AF253" s="55"/>
      <c r="AG253" s="55"/>
      <c r="AH253" s="55"/>
      <c r="AI253" s="55"/>
      <c r="AJ253" s="55"/>
      <c r="AK253" s="55"/>
      <c r="AL253" s="55"/>
      <c r="AM253" s="55"/>
      <c r="AN253" s="55"/>
      <c r="AO253" s="55"/>
      <c r="AP253" s="55"/>
      <c r="AQ253" s="55"/>
      <c r="AR253" s="55"/>
      <c r="AS253" s="55"/>
      <c r="AT253" s="55"/>
      <c r="AU253" s="55"/>
      <c r="AV253" s="55"/>
      <c r="AW253" s="55"/>
      <c r="AX253" s="55"/>
      <c r="AY253" s="55"/>
      <c r="AZ253" s="55"/>
      <c r="BA253" s="55"/>
      <c r="BB253" s="55"/>
      <c r="BC253" s="55"/>
      <c r="BD253" s="55"/>
      <c r="BE253" s="55"/>
      <c r="BF253" s="55"/>
      <c r="BG253" s="55"/>
      <c r="BH253" s="55"/>
      <c r="BI253" s="55"/>
      <c r="BJ253" s="55"/>
      <c r="BK253" s="55"/>
      <c r="BL253" s="55"/>
      <c r="BM253" s="55"/>
      <c r="BN253" s="55"/>
      <c r="BO253" s="55"/>
      <c r="BP253" s="55"/>
      <c r="BQ253" s="55"/>
      <c r="BR253" s="55"/>
      <c r="BS253" s="55"/>
      <c r="BT253" s="55"/>
      <c r="BU253" s="55"/>
      <c r="BV253" s="55"/>
      <c r="BW253" s="55"/>
      <c r="BX253" s="55"/>
      <c r="BY253" s="55"/>
      <c r="BZ253" s="55"/>
      <c r="CA253" s="55"/>
      <c r="CB253" s="55"/>
      <c r="CC253" s="55"/>
      <c r="CD253" s="55"/>
      <c r="CE253" s="55"/>
      <c r="CF253" s="55"/>
      <c r="CG253" s="55"/>
      <c r="CH253" s="55"/>
      <c r="CI253" s="55"/>
      <c r="CJ253" s="55"/>
      <c r="CK253" s="55"/>
      <c r="CL253" s="55"/>
      <c r="CM253" s="55"/>
      <c r="CN253" s="55"/>
      <c r="CO253" s="55"/>
      <c r="CP253" s="55"/>
      <c r="CQ253" s="55"/>
      <c r="CR253" s="55"/>
      <c r="CS253" s="55"/>
      <c r="CT253" s="55"/>
      <c r="CU253" s="55"/>
      <c r="CV253" s="55"/>
      <c r="CW253" s="55"/>
      <c r="CX253" s="55"/>
      <c r="CY253" s="55"/>
      <c r="CZ253" s="55"/>
      <c r="DA253" s="55"/>
      <c r="DB253" s="55"/>
      <c r="DC253" s="55"/>
      <c r="DD253" s="55"/>
      <c r="DE253" s="55"/>
      <c r="DF253" s="55"/>
      <c r="DG253" s="55"/>
      <c r="DH253" s="55"/>
      <c r="DI253" s="55"/>
      <c r="DJ253" s="55"/>
      <c r="DK253" s="55"/>
      <c r="DL253" s="55"/>
      <c r="DM253" s="55"/>
      <c r="DN253" s="55"/>
      <c r="DO253" s="55"/>
      <c r="DP253" s="55"/>
      <c r="DQ253" s="55"/>
      <c r="DR253" s="55"/>
      <c r="DS253" s="55"/>
      <c r="DT253" s="55"/>
      <c r="DU253" s="55"/>
      <c r="DV253" s="55"/>
      <c r="DW253" s="55"/>
      <c r="DX253" s="55"/>
      <c r="DY253" s="55"/>
      <c r="DZ253" s="55"/>
      <c r="EA253" s="55"/>
      <c r="EB253" s="55"/>
      <c r="EC253" s="55"/>
      <c r="ED253" s="55"/>
      <c r="EE253" s="55"/>
      <c r="EF253" s="55"/>
      <c r="EG253" s="55"/>
      <c r="EH253" s="55"/>
      <c r="EI253" s="55"/>
      <c r="EJ253" s="55"/>
      <c r="EK253" s="55"/>
      <c r="EL253" s="55"/>
      <c r="EM253" s="55"/>
      <c r="EN253" s="55"/>
      <c r="EO253" s="55"/>
      <c r="EP253" s="55"/>
      <c r="EQ253" s="55"/>
      <c r="ER253" s="55"/>
      <c r="ES253" s="55"/>
      <c r="ET253" s="55"/>
      <c r="EU253" s="55"/>
      <c r="EV253" s="55"/>
      <c r="EW253" s="55"/>
      <c r="EX253" s="55"/>
      <c r="EY253" s="55"/>
      <c r="EZ253" s="55"/>
      <c r="FA253" s="55"/>
      <c r="FB253" s="55"/>
      <c r="FC253" s="55"/>
      <c r="FD253" s="55"/>
      <c r="FE253" s="55"/>
      <c r="FF253" s="55"/>
      <c r="FG253" s="55"/>
      <c r="FH253" s="55"/>
      <c r="FI253" s="55"/>
      <c r="FJ253" s="55"/>
      <c r="FK253" s="55"/>
      <c r="FL253" s="55"/>
      <c r="FM253" s="55"/>
      <c r="FN253" s="55"/>
      <c r="FO253" s="55"/>
      <c r="FP253" s="55"/>
      <c r="FQ253" s="55"/>
      <c r="FR253" s="55"/>
      <c r="FS253" s="55"/>
      <c r="FT253" s="55"/>
      <c r="FU253" s="55"/>
      <c r="FV253" s="55"/>
      <c r="FW253" s="55"/>
      <c r="FX253" s="55"/>
      <c r="FY253" s="55"/>
      <c r="FZ253" s="55"/>
      <c r="GA253" s="55"/>
      <c r="GB253" s="55"/>
      <c r="GC253" s="55"/>
      <c r="GD253" s="55"/>
      <c r="GE253" s="55"/>
      <c r="GF253" s="55"/>
      <c r="GG253" s="55"/>
      <c r="GH253" s="55"/>
      <c r="GI253" s="55"/>
      <c r="GJ253" s="55"/>
      <c r="GK253" s="55"/>
      <c r="GL253" s="55"/>
      <c r="GM253" s="55"/>
      <c r="GN253" s="55"/>
      <c r="GO253" s="55"/>
      <c r="GP253" s="55"/>
      <c r="GQ253" s="55"/>
      <c r="GR253" s="55"/>
      <c r="GS253" s="55"/>
      <c r="GT253" s="55"/>
      <c r="GU253" s="55"/>
      <c r="GV253" s="55"/>
      <c r="GW253" s="55"/>
      <c r="GX253" s="55"/>
      <c r="GY253" s="55"/>
      <c r="GZ253" s="55"/>
      <c r="HA253" s="55"/>
      <c r="HB253" s="55"/>
      <c r="HC253" s="55"/>
      <c r="HD253" s="55"/>
      <c r="HE253" s="55"/>
      <c r="HF253" s="55"/>
      <c r="HG253" s="55"/>
      <c r="HH253" s="55"/>
      <c r="HI253" s="55"/>
      <c r="HJ253" s="55"/>
      <c r="HK253" s="55"/>
      <c r="HL253" s="55"/>
      <c r="HM253" s="55"/>
      <c r="HN253" s="55"/>
      <c r="HO253" s="55"/>
      <c r="HP253" s="55"/>
      <c r="HQ253" s="55"/>
      <c r="HR253" s="55"/>
      <c r="HS253" s="55"/>
      <c r="HT253" s="55"/>
      <c r="HU253" s="55"/>
      <c r="HV253" s="55"/>
      <c r="HW253" s="55"/>
      <c r="HX253" s="55"/>
      <c r="HY253" s="55"/>
      <c r="HZ253" s="55"/>
      <c r="IA253" s="55"/>
      <c r="IB253" s="55"/>
      <c r="IC253" s="55"/>
      <c r="ID253" s="55"/>
      <c r="IE253" s="55"/>
      <c r="IF253" s="55"/>
      <c r="IG253" s="55"/>
      <c r="IH253" s="55"/>
      <c r="II253" s="55"/>
      <c r="IJ253" s="55"/>
      <c r="IK253" s="55"/>
      <c r="IL253" s="55"/>
      <c r="IM253" s="55"/>
      <c r="IN253" s="55"/>
      <c r="IO253" s="55"/>
      <c r="IP253" s="55"/>
      <c r="IQ253" s="55"/>
      <c r="IR253" s="55"/>
      <c r="IS253" s="55"/>
      <c r="IT253" s="55"/>
      <c r="IU253" s="55"/>
      <c r="IV253" s="55"/>
      <c r="IW253" s="55"/>
    </row>
    <row r="254" spans="1:257" ht="15.75" customHeight="1">
      <c r="A254" s="55"/>
      <c r="B254" s="185"/>
      <c r="C254" s="215"/>
      <c r="D254" s="187"/>
      <c r="E254" s="188"/>
      <c r="F254" s="261"/>
      <c r="G254" s="213"/>
      <c r="H254" s="55"/>
      <c r="I254" s="55"/>
      <c r="J254" s="55"/>
      <c r="K254" s="55"/>
      <c r="L254" s="55"/>
      <c r="M254" s="55"/>
      <c r="N254" s="55"/>
      <c r="O254" s="55"/>
      <c r="P254" s="55"/>
      <c r="Q254" s="55"/>
      <c r="R254" s="55"/>
      <c r="S254" s="55"/>
      <c r="T254" s="55"/>
      <c r="U254" s="55"/>
      <c r="V254" s="55"/>
      <c r="W254" s="55"/>
      <c r="X254" s="55"/>
      <c r="Y254" s="55"/>
      <c r="Z254" s="55"/>
      <c r="AA254" s="55"/>
      <c r="AB254" s="55"/>
      <c r="AC254" s="55"/>
      <c r="AD254" s="55"/>
      <c r="AE254" s="55"/>
      <c r="AF254" s="55"/>
      <c r="AG254" s="55"/>
      <c r="AH254" s="55"/>
      <c r="AI254" s="55"/>
      <c r="AJ254" s="55"/>
      <c r="AK254" s="55"/>
      <c r="AL254" s="55"/>
      <c r="AM254" s="55"/>
      <c r="AN254" s="55"/>
      <c r="AO254" s="55"/>
      <c r="AP254" s="55"/>
      <c r="AQ254" s="55"/>
      <c r="AR254" s="55"/>
      <c r="AS254" s="55"/>
      <c r="AT254" s="55"/>
      <c r="AU254" s="55"/>
      <c r="AV254" s="55"/>
      <c r="AW254" s="55"/>
      <c r="AX254" s="55"/>
      <c r="AY254" s="55"/>
      <c r="AZ254" s="55"/>
      <c r="BA254" s="55"/>
      <c r="BB254" s="55"/>
      <c r="BC254" s="55"/>
      <c r="BD254" s="55"/>
      <c r="BE254" s="55"/>
      <c r="BF254" s="55"/>
      <c r="BG254" s="55"/>
      <c r="BH254" s="55"/>
      <c r="BI254" s="55"/>
      <c r="BJ254" s="55"/>
      <c r="BK254" s="55"/>
      <c r="BL254" s="55"/>
      <c r="BM254" s="55"/>
      <c r="BN254" s="55"/>
      <c r="BO254" s="55"/>
      <c r="BP254" s="55"/>
      <c r="BQ254" s="55"/>
      <c r="BR254" s="55"/>
      <c r="BS254" s="55"/>
      <c r="BT254" s="55"/>
      <c r="BU254" s="55"/>
      <c r="BV254" s="55"/>
      <c r="BW254" s="55"/>
      <c r="BX254" s="55"/>
      <c r="BY254" s="55"/>
      <c r="BZ254" s="55"/>
      <c r="CA254" s="55"/>
      <c r="CB254" s="55"/>
      <c r="CC254" s="55"/>
      <c r="CD254" s="55"/>
      <c r="CE254" s="55"/>
      <c r="CF254" s="55"/>
      <c r="CG254" s="55"/>
      <c r="CH254" s="55"/>
      <c r="CI254" s="55"/>
      <c r="CJ254" s="55"/>
      <c r="CK254" s="55"/>
      <c r="CL254" s="55"/>
      <c r="CM254" s="55"/>
      <c r="CN254" s="55"/>
      <c r="CO254" s="55"/>
      <c r="CP254" s="55"/>
      <c r="CQ254" s="55"/>
      <c r="CR254" s="55"/>
      <c r="CS254" s="55"/>
      <c r="CT254" s="55"/>
      <c r="CU254" s="55"/>
      <c r="CV254" s="55"/>
      <c r="CW254" s="55"/>
      <c r="CX254" s="55"/>
      <c r="CY254" s="55"/>
      <c r="CZ254" s="55"/>
      <c r="DA254" s="55"/>
      <c r="DB254" s="55"/>
      <c r="DC254" s="55"/>
      <c r="DD254" s="55"/>
      <c r="DE254" s="55"/>
      <c r="DF254" s="55"/>
      <c r="DG254" s="55"/>
      <c r="DH254" s="55"/>
      <c r="DI254" s="55"/>
      <c r="DJ254" s="55"/>
      <c r="DK254" s="55"/>
      <c r="DL254" s="55"/>
      <c r="DM254" s="55"/>
      <c r="DN254" s="55"/>
      <c r="DO254" s="55"/>
      <c r="DP254" s="55"/>
      <c r="DQ254" s="55"/>
      <c r="DR254" s="55"/>
      <c r="DS254" s="55"/>
      <c r="DT254" s="55"/>
      <c r="DU254" s="55"/>
      <c r="DV254" s="55"/>
      <c r="DW254" s="55"/>
      <c r="DX254" s="55"/>
      <c r="DY254" s="55"/>
      <c r="DZ254" s="55"/>
      <c r="EA254" s="55"/>
      <c r="EB254" s="55"/>
      <c r="EC254" s="55"/>
      <c r="ED254" s="55"/>
      <c r="EE254" s="55"/>
      <c r="EF254" s="55"/>
      <c r="EG254" s="55"/>
      <c r="EH254" s="55"/>
      <c r="EI254" s="55"/>
      <c r="EJ254" s="55"/>
      <c r="EK254" s="55"/>
      <c r="EL254" s="55"/>
      <c r="EM254" s="55"/>
      <c r="EN254" s="55"/>
      <c r="EO254" s="55"/>
      <c r="EP254" s="55"/>
      <c r="EQ254" s="55"/>
      <c r="ER254" s="55"/>
      <c r="ES254" s="55"/>
      <c r="ET254" s="55"/>
      <c r="EU254" s="55"/>
      <c r="EV254" s="55"/>
      <c r="EW254" s="55"/>
      <c r="EX254" s="55"/>
      <c r="EY254" s="55"/>
      <c r="EZ254" s="55"/>
      <c r="FA254" s="55"/>
      <c r="FB254" s="55"/>
      <c r="FC254" s="55"/>
      <c r="FD254" s="55"/>
      <c r="FE254" s="55"/>
      <c r="FF254" s="55"/>
      <c r="FG254" s="55"/>
      <c r="FH254" s="55"/>
      <c r="FI254" s="55"/>
      <c r="FJ254" s="55"/>
      <c r="FK254" s="55"/>
      <c r="FL254" s="55"/>
      <c r="FM254" s="55"/>
      <c r="FN254" s="55"/>
      <c r="FO254" s="55"/>
      <c r="FP254" s="55"/>
      <c r="FQ254" s="55"/>
      <c r="FR254" s="55"/>
      <c r="FS254" s="55"/>
      <c r="FT254" s="55"/>
      <c r="FU254" s="55"/>
      <c r="FV254" s="55"/>
      <c r="FW254" s="55"/>
      <c r="FX254" s="55"/>
      <c r="FY254" s="55"/>
      <c r="FZ254" s="55"/>
      <c r="GA254" s="55"/>
      <c r="GB254" s="55"/>
      <c r="GC254" s="55"/>
      <c r="GD254" s="55"/>
      <c r="GE254" s="55"/>
      <c r="GF254" s="55"/>
      <c r="GG254" s="55"/>
      <c r="GH254" s="55"/>
      <c r="GI254" s="55"/>
      <c r="GJ254" s="55"/>
      <c r="GK254" s="55"/>
      <c r="GL254" s="55"/>
      <c r="GM254" s="55"/>
      <c r="GN254" s="55"/>
      <c r="GO254" s="55"/>
      <c r="GP254" s="55"/>
      <c r="GQ254" s="55"/>
      <c r="GR254" s="55"/>
      <c r="GS254" s="55"/>
      <c r="GT254" s="55"/>
      <c r="GU254" s="55"/>
      <c r="GV254" s="55"/>
      <c r="GW254" s="55"/>
      <c r="GX254" s="55"/>
      <c r="GY254" s="55"/>
      <c r="GZ254" s="55"/>
      <c r="HA254" s="55"/>
      <c r="HB254" s="55"/>
      <c r="HC254" s="55"/>
      <c r="HD254" s="55"/>
      <c r="HE254" s="55"/>
      <c r="HF254" s="55"/>
      <c r="HG254" s="55"/>
      <c r="HH254" s="55"/>
      <c r="HI254" s="55"/>
      <c r="HJ254" s="55"/>
      <c r="HK254" s="55"/>
      <c r="HL254" s="55"/>
      <c r="HM254" s="55"/>
      <c r="HN254" s="55"/>
      <c r="HO254" s="55"/>
      <c r="HP254" s="55"/>
      <c r="HQ254" s="55"/>
      <c r="HR254" s="55"/>
      <c r="HS254" s="55"/>
      <c r="HT254" s="55"/>
      <c r="HU254" s="55"/>
      <c r="HV254" s="55"/>
      <c r="HW254" s="55"/>
      <c r="HX254" s="55"/>
      <c r="HY254" s="55"/>
      <c r="HZ254" s="55"/>
      <c r="IA254" s="55"/>
      <c r="IB254" s="55"/>
      <c r="IC254" s="55"/>
      <c r="ID254" s="55"/>
      <c r="IE254" s="55"/>
      <c r="IF254" s="55"/>
      <c r="IG254" s="55"/>
      <c r="IH254" s="55"/>
      <c r="II254" s="55"/>
      <c r="IJ254" s="55"/>
      <c r="IK254" s="55"/>
      <c r="IL254" s="55"/>
      <c r="IM254" s="55"/>
      <c r="IN254" s="55"/>
      <c r="IO254" s="55"/>
      <c r="IP254" s="55"/>
      <c r="IQ254" s="55"/>
      <c r="IR254" s="55"/>
      <c r="IS254" s="55"/>
      <c r="IT254" s="55"/>
      <c r="IU254" s="55"/>
      <c r="IV254" s="55"/>
      <c r="IW254" s="55"/>
    </row>
    <row r="255" spans="1:257" ht="15.75" customHeight="1">
      <c r="A255" s="55"/>
      <c r="B255" s="185" t="s">
        <v>20</v>
      </c>
      <c r="C255" s="108" t="s">
        <v>211</v>
      </c>
      <c r="D255" s="187"/>
      <c r="E255" s="188"/>
      <c r="F255" s="261"/>
      <c r="G255" s="213"/>
      <c r="H255" s="55"/>
      <c r="I255" s="55"/>
      <c r="J255" s="55"/>
      <c r="K255" s="55"/>
      <c r="L255" s="55"/>
      <c r="M255" s="55"/>
      <c r="N255" s="55"/>
      <c r="O255" s="55"/>
      <c r="P255" s="55"/>
      <c r="Q255" s="55"/>
      <c r="R255" s="55"/>
      <c r="S255" s="55"/>
      <c r="T255" s="55"/>
      <c r="U255" s="55"/>
      <c r="V255" s="55"/>
      <c r="W255" s="55"/>
      <c r="X255" s="55"/>
      <c r="Y255" s="55"/>
      <c r="Z255" s="55"/>
      <c r="AA255" s="55"/>
      <c r="AB255" s="55"/>
      <c r="AC255" s="55"/>
      <c r="AD255" s="55"/>
      <c r="AE255" s="55"/>
      <c r="AF255" s="55"/>
      <c r="AG255" s="55"/>
      <c r="AH255" s="55"/>
      <c r="AI255" s="55"/>
      <c r="AJ255" s="55"/>
      <c r="AK255" s="55"/>
      <c r="AL255" s="55"/>
      <c r="AM255" s="55"/>
      <c r="AN255" s="55"/>
      <c r="AO255" s="55"/>
      <c r="AP255" s="55"/>
      <c r="AQ255" s="55"/>
      <c r="AR255" s="55"/>
      <c r="AS255" s="55"/>
      <c r="AT255" s="55"/>
      <c r="AU255" s="55"/>
      <c r="AV255" s="55"/>
      <c r="AW255" s="55"/>
      <c r="AX255" s="55"/>
      <c r="AY255" s="55"/>
      <c r="AZ255" s="55"/>
      <c r="BA255" s="55"/>
      <c r="BB255" s="55"/>
      <c r="BC255" s="55"/>
      <c r="BD255" s="55"/>
      <c r="BE255" s="55"/>
      <c r="BF255" s="55"/>
      <c r="BG255" s="55"/>
      <c r="BH255" s="55"/>
      <c r="BI255" s="55"/>
      <c r="BJ255" s="55"/>
      <c r="BK255" s="55"/>
      <c r="BL255" s="55"/>
      <c r="BM255" s="55"/>
      <c r="BN255" s="55"/>
      <c r="BO255" s="55"/>
      <c r="BP255" s="55"/>
      <c r="BQ255" s="55"/>
      <c r="BR255" s="55"/>
      <c r="BS255" s="55"/>
      <c r="BT255" s="55"/>
      <c r="BU255" s="55"/>
      <c r="BV255" s="55"/>
      <c r="BW255" s="55"/>
      <c r="BX255" s="55"/>
      <c r="BY255" s="55"/>
      <c r="BZ255" s="55"/>
      <c r="CA255" s="55"/>
      <c r="CB255" s="55"/>
      <c r="CC255" s="55"/>
      <c r="CD255" s="55"/>
      <c r="CE255" s="55"/>
      <c r="CF255" s="55"/>
      <c r="CG255" s="55"/>
      <c r="CH255" s="55"/>
      <c r="CI255" s="55"/>
      <c r="CJ255" s="55"/>
      <c r="CK255" s="55"/>
      <c r="CL255" s="55"/>
      <c r="CM255" s="55"/>
      <c r="CN255" s="55"/>
      <c r="CO255" s="55"/>
      <c r="CP255" s="55"/>
      <c r="CQ255" s="55"/>
      <c r="CR255" s="55"/>
      <c r="CS255" s="55"/>
      <c r="CT255" s="55"/>
      <c r="CU255" s="55"/>
      <c r="CV255" s="55"/>
      <c r="CW255" s="55"/>
      <c r="CX255" s="55"/>
      <c r="CY255" s="55"/>
      <c r="CZ255" s="55"/>
      <c r="DA255" s="55"/>
      <c r="DB255" s="55"/>
      <c r="DC255" s="55"/>
      <c r="DD255" s="55"/>
      <c r="DE255" s="55"/>
      <c r="DF255" s="55"/>
      <c r="DG255" s="55"/>
      <c r="DH255" s="55"/>
      <c r="DI255" s="55"/>
      <c r="DJ255" s="55"/>
      <c r="DK255" s="55"/>
      <c r="DL255" s="55"/>
      <c r="DM255" s="55"/>
      <c r="DN255" s="55"/>
      <c r="DO255" s="55"/>
      <c r="DP255" s="55"/>
      <c r="DQ255" s="55"/>
      <c r="DR255" s="55"/>
      <c r="DS255" s="55"/>
      <c r="DT255" s="55"/>
      <c r="DU255" s="55"/>
      <c r="DV255" s="55"/>
      <c r="DW255" s="55"/>
      <c r="DX255" s="55"/>
      <c r="DY255" s="55"/>
      <c r="DZ255" s="55"/>
      <c r="EA255" s="55"/>
      <c r="EB255" s="55"/>
      <c r="EC255" s="55"/>
      <c r="ED255" s="55"/>
      <c r="EE255" s="55"/>
      <c r="EF255" s="55"/>
      <c r="EG255" s="55"/>
      <c r="EH255" s="55"/>
      <c r="EI255" s="55"/>
      <c r="EJ255" s="55"/>
      <c r="EK255" s="55"/>
      <c r="EL255" s="55"/>
      <c r="EM255" s="55"/>
      <c r="EN255" s="55"/>
      <c r="EO255" s="55"/>
      <c r="EP255" s="55"/>
      <c r="EQ255" s="55"/>
      <c r="ER255" s="55"/>
      <c r="ES255" s="55"/>
      <c r="ET255" s="55"/>
      <c r="EU255" s="55"/>
      <c r="EV255" s="55"/>
      <c r="EW255" s="55"/>
      <c r="EX255" s="55"/>
      <c r="EY255" s="55"/>
      <c r="EZ255" s="55"/>
      <c r="FA255" s="55"/>
      <c r="FB255" s="55"/>
      <c r="FC255" s="55"/>
      <c r="FD255" s="55"/>
      <c r="FE255" s="55"/>
      <c r="FF255" s="55"/>
      <c r="FG255" s="55"/>
      <c r="FH255" s="55"/>
      <c r="FI255" s="55"/>
      <c r="FJ255" s="55"/>
      <c r="FK255" s="55"/>
      <c r="FL255" s="55"/>
      <c r="FM255" s="55"/>
      <c r="FN255" s="55"/>
      <c r="FO255" s="55"/>
      <c r="FP255" s="55"/>
      <c r="FQ255" s="55"/>
      <c r="FR255" s="55"/>
      <c r="FS255" s="55"/>
      <c r="FT255" s="55"/>
      <c r="FU255" s="55"/>
      <c r="FV255" s="55"/>
      <c r="FW255" s="55"/>
      <c r="FX255" s="55"/>
      <c r="FY255" s="55"/>
      <c r="FZ255" s="55"/>
      <c r="GA255" s="55"/>
      <c r="GB255" s="55"/>
      <c r="GC255" s="55"/>
      <c r="GD255" s="55"/>
      <c r="GE255" s="55"/>
      <c r="GF255" s="55"/>
      <c r="GG255" s="55"/>
      <c r="GH255" s="55"/>
      <c r="GI255" s="55"/>
      <c r="GJ255" s="55"/>
      <c r="GK255" s="55"/>
      <c r="GL255" s="55"/>
      <c r="GM255" s="55"/>
      <c r="GN255" s="55"/>
      <c r="GO255" s="55"/>
      <c r="GP255" s="55"/>
      <c r="GQ255" s="55"/>
      <c r="GR255" s="55"/>
      <c r="GS255" s="55"/>
      <c r="GT255" s="55"/>
      <c r="GU255" s="55"/>
      <c r="GV255" s="55"/>
      <c r="GW255" s="55"/>
      <c r="GX255" s="55"/>
      <c r="GY255" s="55"/>
      <c r="GZ255" s="55"/>
      <c r="HA255" s="55"/>
      <c r="HB255" s="55"/>
      <c r="HC255" s="55"/>
      <c r="HD255" s="55"/>
      <c r="HE255" s="55"/>
      <c r="HF255" s="55"/>
      <c r="HG255" s="55"/>
      <c r="HH255" s="55"/>
      <c r="HI255" s="55"/>
      <c r="HJ255" s="55"/>
      <c r="HK255" s="55"/>
      <c r="HL255" s="55"/>
      <c r="HM255" s="55"/>
      <c r="HN255" s="55"/>
      <c r="HO255" s="55"/>
      <c r="HP255" s="55"/>
      <c r="HQ255" s="55"/>
      <c r="HR255" s="55"/>
      <c r="HS255" s="55"/>
      <c r="HT255" s="55"/>
      <c r="HU255" s="55"/>
      <c r="HV255" s="55"/>
      <c r="HW255" s="55"/>
      <c r="HX255" s="55"/>
      <c r="HY255" s="55"/>
      <c r="HZ255" s="55"/>
      <c r="IA255" s="55"/>
      <c r="IB255" s="55"/>
      <c r="IC255" s="55"/>
      <c r="ID255" s="55"/>
      <c r="IE255" s="55"/>
      <c r="IF255" s="55"/>
      <c r="IG255" s="55"/>
      <c r="IH255" s="55"/>
      <c r="II255" s="55"/>
      <c r="IJ255" s="55"/>
      <c r="IK255" s="55"/>
      <c r="IL255" s="55"/>
      <c r="IM255" s="55"/>
      <c r="IN255" s="55"/>
      <c r="IO255" s="55"/>
      <c r="IP255" s="55"/>
      <c r="IQ255" s="55"/>
      <c r="IR255" s="55"/>
      <c r="IS255" s="55"/>
      <c r="IT255" s="55"/>
      <c r="IU255" s="55"/>
      <c r="IV255" s="55"/>
      <c r="IW255" s="55"/>
    </row>
    <row r="256" spans="1:257" ht="15.75" customHeight="1">
      <c r="A256" s="55"/>
      <c r="B256" s="185"/>
      <c r="C256" s="208" t="s">
        <v>212</v>
      </c>
      <c r="D256" s="187" t="s">
        <v>63</v>
      </c>
      <c r="E256" s="188">
        <v>4</v>
      </c>
      <c r="F256" s="246"/>
      <c r="G256" s="43">
        <f>(F256*E256)</f>
        <v>0</v>
      </c>
      <c r="H256" s="55"/>
      <c r="I256" s="55"/>
      <c r="J256" s="55"/>
      <c r="K256" s="55"/>
      <c r="L256" s="55"/>
      <c r="M256" s="55"/>
      <c r="N256" s="55"/>
      <c r="O256" s="55"/>
      <c r="P256" s="55"/>
      <c r="Q256" s="55"/>
      <c r="R256" s="55"/>
      <c r="S256" s="55"/>
      <c r="T256" s="55"/>
      <c r="U256" s="55"/>
      <c r="V256" s="55"/>
      <c r="W256" s="55"/>
      <c r="X256" s="55"/>
      <c r="Y256" s="55"/>
      <c r="Z256" s="55"/>
      <c r="AA256" s="55"/>
      <c r="AB256" s="55"/>
      <c r="AC256" s="55"/>
      <c r="AD256" s="55"/>
      <c r="AE256" s="55"/>
      <c r="AF256" s="55"/>
      <c r="AG256" s="55"/>
      <c r="AH256" s="55"/>
      <c r="AI256" s="55"/>
      <c r="AJ256" s="55"/>
      <c r="AK256" s="55"/>
      <c r="AL256" s="55"/>
      <c r="AM256" s="55"/>
      <c r="AN256" s="55"/>
      <c r="AO256" s="55"/>
      <c r="AP256" s="55"/>
      <c r="AQ256" s="55"/>
      <c r="AR256" s="55"/>
      <c r="AS256" s="55"/>
      <c r="AT256" s="55"/>
      <c r="AU256" s="55"/>
      <c r="AV256" s="55"/>
      <c r="AW256" s="55"/>
      <c r="AX256" s="55"/>
      <c r="AY256" s="55"/>
      <c r="AZ256" s="55"/>
      <c r="BA256" s="55"/>
      <c r="BB256" s="55"/>
      <c r="BC256" s="55"/>
      <c r="BD256" s="55"/>
      <c r="BE256" s="55"/>
      <c r="BF256" s="55"/>
      <c r="BG256" s="55"/>
      <c r="BH256" s="55"/>
      <c r="BI256" s="55"/>
      <c r="BJ256" s="55"/>
      <c r="BK256" s="55"/>
      <c r="BL256" s="55"/>
      <c r="BM256" s="55"/>
      <c r="BN256" s="55"/>
      <c r="BO256" s="55"/>
      <c r="BP256" s="55"/>
      <c r="BQ256" s="55"/>
      <c r="BR256" s="55"/>
      <c r="BS256" s="55"/>
      <c r="BT256" s="55"/>
      <c r="BU256" s="55"/>
      <c r="BV256" s="55"/>
      <c r="BW256" s="55"/>
      <c r="BX256" s="55"/>
      <c r="BY256" s="55"/>
      <c r="BZ256" s="55"/>
      <c r="CA256" s="55"/>
      <c r="CB256" s="55"/>
      <c r="CC256" s="55"/>
      <c r="CD256" s="55"/>
      <c r="CE256" s="55"/>
      <c r="CF256" s="55"/>
      <c r="CG256" s="55"/>
      <c r="CH256" s="55"/>
      <c r="CI256" s="55"/>
      <c r="CJ256" s="55"/>
      <c r="CK256" s="55"/>
      <c r="CL256" s="55"/>
      <c r="CM256" s="55"/>
      <c r="CN256" s="55"/>
      <c r="CO256" s="55"/>
      <c r="CP256" s="55"/>
      <c r="CQ256" s="55"/>
      <c r="CR256" s="55"/>
      <c r="CS256" s="55"/>
      <c r="CT256" s="55"/>
      <c r="CU256" s="55"/>
      <c r="CV256" s="55"/>
      <c r="CW256" s="55"/>
      <c r="CX256" s="55"/>
      <c r="CY256" s="55"/>
      <c r="CZ256" s="55"/>
      <c r="DA256" s="55"/>
      <c r="DB256" s="55"/>
      <c r="DC256" s="55"/>
      <c r="DD256" s="55"/>
      <c r="DE256" s="55"/>
      <c r="DF256" s="55"/>
      <c r="DG256" s="55"/>
      <c r="DH256" s="55"/>
      <c r="DI256" s="55"/>
      <c r="DJ256" s="55"/>
      <c r="DK256" s="55"/>
      <c r="DL256" s="55"/>
      <c r="DM256" s="55"/>
      <c r="DN256" s="55"/>
      <c r="DO256" s="55"/>
      <c r="DP256" s="55"/>
      <c r="DQ256" s="55"/>
      <c r="DR256" s="55"/>
      <c r="DS256" s="55"/>
      <c r="DT256" s="55"/>
      <c r="DU256" s="55"/>
      <c r="DV256" s="55"/>
      <c r="DW256" s="55"/>
      <c r="DX256" s="55"/>
      <c r="DY256" s="55"/>
      <c r="DZ256" s="55"/>
      <c r="EA256" s="55"/>
      <c r="EB256" s="55"/>
      <c r="EC256" s="55"/>
      <c r="ED256" s="55"/>
      <c r="EE256" s="55"/>
      <c r="EF256" s="55"/>
      <c r="EG256" s="55"/>
      <c r="EH256" s="55"/>
      <c r="EI256" s="55"/>
      <c r="EJ256" s="55"/>
      <c r="EK256" s="55"/>
      <c r="EL256" s="55"/>
      <c r="EM256" s="55"/>
      <c r="EN256" s="55"/>
      <c r="EO256" s="55"/>
      <c r="EP256" s="55"/>
      <c r="EQ256" s="55"/>
      <c r="ER256" s="55"/>
      <c r="ES256" s="55"/>
      <c r="ET256" s="55"/>
      <c r="EU256" s="55"/>
      <c r="EV256" s="55"/>
      <c r="EW256" s="55"/>
      <c r="EX256" s="55"/>
      <c r="EY256" s="55"/>
      <c r="EZ256" s="55"/>
      <c r="FA256" s="55"/>
      <c r="FB256" s="55"/>
      <c r="FC256" s="55"/>
      <c r="FD256" s="55"/>
      <c r="FE256" s="55"/>
      <c r="FF256" s="55"/>
      <c r="FG256" s="55"/>
      <c r="FH256" s="55"/>
      <c r="FI256" s="55"/>
      <c r="FJ256" s="55"/>
      <c r="FK256" s="55"/>
      <c r="FL256" s="55"/>
      <c r="FM256" s="55"/>
      <c r="FN256" s="55"/>
      <c r="FO256" s="55"/>
      <c r="FP256" s="55"/>
      <c r="FQ256" s="55"/>
      <c r="FR256" s="55"/>
      <c r="FS256" s="55"/>
      <c r="FT256" s="55"/>
      <c r="FU256" s="55"/>
      <c r="FV256" s="55"/>
      <c r="FW256" s="55"/>
      <c r="FX256" s="55"/>
      <c r="FY256" s="55"/>
      <c r="FZ256" s="55"/>
      <c r="GA256" s="55"/>
      <c r="GB256" s="55"/>
      <c r="GC256" s="55"/>
      <c r="GD256" s="55"/>
      <c r="GE256" s="55"/>
      <c r="GF256" s="55"/>
      <c r="GG256" s="55"/>
      <c r="GH256" s="55"/>
      <c r="GI256" s="55"/>
      <c r="GJ256" s="55"/>
      <c r="GK256" s="55"/>
      <c r="GL256" s="55"/>
      <c r="GM256" s="55"/>
      <c r="GN256" s="55"/>
      <c r="GO256" s="55"/>
      <c r="GP256" s="55"/>
      <c r="GQ256" s="55"/>
      <c r="GR256" s="55"/>
      <c r="GS256" s="55"/>
      <c r="GT256" s="55"/>
      <c r="GU256" s="55"/>
      <c r="GV256" s="55"/>
      <c r="GW256" s="55"/>
      <c r="GX256" s="55"/>
      <c r="GY256" s="55"/>
      <c r="GZ256" s="55"/>
      <c r="HA256" s="55"/>
      <c r="HB256" s="55"/>
      <c r="HC256" s="55"/>
      <c r="HD256" s="55"/>
      <c r="HE256" s="55"/>
      <c r="HF256" s="55"/>
      <c r="HG256" s="55"/>
      <c r="HH256" s="55"/>
      <c r="HI256" s="55"/>
      <c r="HJ256" s="55"/>
      <c r="HK256" s="55"/>
      <c r="HL256" s="55"/>
      <c r="HM256" s="55"/>
      <c r="HN256" s="55"/>
      <c r="HO256" s="55"/>
      <c r="HP256" s="55"/>
      <c r="HQ256" s="55"/>
      <c r="HR256" s="55"/>
      <c r="HS256" s="55"/>
      <c r="HT256" s="55"/>
      <c r="HU256" s="55"/>
      <c r="HV256" s="55"/>
      <c r="HW256" s="55"/>
      <c r="HX256" s="55"/>
      <c r="HY256" s="55"/>
      <c r="HZ256" s="55"/>
      <c r="IA256" s="55"/>
      <c r="IB256" s="55"/>
      <c r="IC256" s="55"/>
      <c r="ID256" s="55"/>
      <c r="IE256" s="55"/>
      <c r="IF256" s="55"/>
      <c r="IG256" s="55"/>
      <c r="IH256" s="55"/>
      <c r="II256" s="55"/>
      <c r="IJ256" s="55"/>
      <c r="IK256" s="55"/>
      <c r="IL256" s="55"/>
      <c r="IM256" s="55"/>
      <c r="IN256" s="55"/>
      <c r="IO256" s="55"/>
      <c r="IP256" s="55"/>
      <c r="IQ256" s="55"/>
      <c r="IR256" s="55"/>
      <c r="IS256" s="55"/>
      <c r="IT256" s="55"/>
      <c r="IU256" s="55"/>
      <c r="IV256" s="55"/>
      <c r="IW256" s="55"/>
    </row>
    <row r="257" spans="1:257" ht="15.75" customHeight="1">
      <c r="A257" s="55"/>
      <c r="B257" s="209"/>
      <c r="C257" s="210"/>
      <c r="D257" s="187"/>
      <c r="E257" s="212"/>
      <c r="F257" s="261"/>
      <c r="G257" s="213"/>
      <c r="H257" s="55"/>
      <c r="I257" s="55"/>
      <c r="J257" s="55"/>
      <c r="K257" s="55"/>
      <c r="L257" s="55"/>
      <c r="M257" s="55"/>
      <c r="N257" s="55"/>
      <c r="O257" s="55"/>
      <c r="P257" s="55"/>
      <c r="Q257" s="55"/>
      <c r="R257" s="55"/>
      <c r="S257" s="55"/>
      <c r="T257" s="55"/>
      <c r="U257" s="55"/>
      <c r="V257" s="55"/>
      <c r="W257" s="55"/>
      <c r="X257" s="55"/>
      <c r="Y257" s="55"/>
      <c r="Z257" s="55"/>
      <c r="AA257" s="55"/>
      <c r="AB257" s="55"/>
      <c r="AC257" s="55"/>
      <c r="AD257" s="55"/>
      <c r="AE257" s="55"/>
      <c r="AF257" s="55"/>
      <c r="AG257" s="55"/>
      <c r="AH257" s="55"/>
      <c r="AI257" s="55"/>
      <c r="AJ257" s="55"/>
      <c r="AK257" s="55"/>
      <c r="AL257" s="55"/>
      <c r="AM257" s="55"/>
      <c r="AN257" s="55"/>
      <c r="AO257" s="55"/>
      <c r="AP257" s="55"/>
      <c r="AQ257" s="55"/>
      <c r="AR257" s="55"/>
      <c r="AS257" s="55"/>
      <c r="AT257" s="55"/>
      <c r="AU257" s="55"/>
      <c r="AV257" s="55"/>
      <c r="AW257" s="55"/>
      <c r="AX257" s="55"/>
      <c r="AY257" s="55"/>
      <c r="AZ257" s="55"/>
      <c r="BA257" s="55"/>
      <c r="BB257" s="55"/>
      <c r="BC257" s="55"/>
      <c r="BD257" s="55"/>
      <c r="BE257" s="55"/>
      <c r="BF257" s="55"/>
      <c r="BG257" s="55"/>
      <c r="BH257" s="55"/>
      <c r="BI257" s="55"/>
      <c r="BJ257" s="55"/>
      <c r="BK257" s="55"/>
      <c r="BL257" s="55"/>
      <c r="BM257" s="55"/>
      <c r="BN257" s="55"/>
      <c r="BO257" s="55"/>
      <c r="BP257" s="55"/>
      <c r="BQ257" s="55"/>
      <c r="BR257" s="55"/>
      <c r="BS257" s="55"/>
      <c r="BT257" s="55"/>
      <c r="BU257" s="55"/>
      <c r="BV257" s="55"/>
      <c r="BW257" s="55"/>
      <c r="BX257" s="55"/>
      <c r="BY257" s="55"/>
      <c r="BZ257" s="55"/>
      <c r="CA257" s="55"/>
      <c r="CB257" s="55"/>
      <c r="CC257" s="55"/>
      <c r="CD257" s="55"/>
      <c r="CE257" s="55"/>
      <c r="CF257" s="55"/>
      <c r="CG257" s="55"/>
      <c r="CH257" s="55"/>
      <c r="CI257" s="55"/>
      <c r="CJ257" s="55"/>
      <c r="CK257" s="55"/>
      <c r="CL257" s="55"/>
      <c r="CM257" s="55"/>
      <c r="CN257" s="55"/>
      <c r="CO257" s="55"/>
      <c r="CP257" s="55"/>
      <c r="CQ257" s="55"/>
      <c r="CR257" s="55"/>
      <c r="CS257" s="55"/>
      <c r="CT257" s="55"/>
      <c r="CU257" s="55"/>
      <c r="CV257" s="55"/>
      <c r="CW257" s="55"/>
      <c r="CX257" s="55"/>
      <c r="CY257" s="55"/>
      <c r="CZ257" s="55"/>
      <c r="DA257" s="55"/>
      <c r="DB257" s="55"/>
      <c r="DC257" s="55"/>
      <c r="DD257" s="55"/>
      <c r="DE257" s="55"/>
      <c r="DF257" s="55"/>
      <c r="DG257" s="55"/>
      <c r="DH257" s="55"/>
      <c r="DI257" s="55"/>
      <c r="DJ257" s="55"/>
      <c r="DK257" s="55"/>
      <c r="DL257" s="55"/>
      <c r="DM257" s="55"/>
      <c r="DN257" s="55"/>
      <c r="DO257" s="55"/>
      <c r="DP257" s="55"/>
      <c r="DQ257" s="55"/>
      <c r="DR257" s="55"/>
      <c r="DS257" s="55"/>
      <c r="DT257" s="55"/>
      <c r="DU257" s="55"/>
      <c r="DV257" s="55"/>
      <c r="DW257" s="55"/>
      <c r="DX257" s="55"/>
      <c r="DY257" s="55"/>
      <c r="DZ257" s="55"/>
      <c r="EA257" s="55"/>
      <c r="EB257" s="55"/>
      <c r="EC257" s="55"/>
      <c r="ED257" s="55"/>
      <c r="EE257" s="55"/>
      <c r="EF257" s="55"/>
      <c r="EG257" s="55"/>
      <c r="EH257" s="55"/>
      <c r="EI257" s="55"/>
      <c r="EJ257" s="55"/>
      <c r="EK257" s="55"/>
      <c r="EL257" s="55"/>
      <c r="EM257" s="55"/>
      <c r="EN257" s="55"/>
      <c r="EO257" s="55"/>
      <c r="EP257" s="55"/>
      <c r="EQ257" s="55"/>
      <c r="ER257" s="55"/>
      <c r="ES257" s="55"/>
      <c r="ET257" s="55"/>
      <c r="EU257" s="55"/>
      <c r="EV257" s="55"/>
      <c r="EW257" s="55"/>
      <c r="EX257" s="55"/>
      <c r="EY257" s="55"/>
      <c r="EZ257" s="55"/>
      <c r="FA257" s="55"/>
      <c r="FB257" s="55"/>
      <c r="FC257" s="55"/>
      <c r="FD257" s="55"/>
      <c r="FE257" s="55"/>
      <c r="FF257" s="55"/>
      <c r="FG257" s="55"/>
      <c r="FH257" s="55"/>
      <c r="FI257" s="55"/>
      <c r="FJ257" s="55"/>
      <c r="FK257" s="55"/>
      <c r="FL257" s="55"/>
      <c r="FM257" s="55"/>
      <c r="FN257" s="55"/>
      <c r="FO257" s="55"/>
      <c r="FP257" s="55"/>
      <c r="FQ257" s="55"/>
      <c r="FR257" s="55"/>
      <c r="FS257" s="55"/>
      <c r="FT257" s="55"/>
      <c r="FU257" s="55"/>
      <c r="FV257" s="55"/>
      <c r="FW257" s="55"/>
      <c r="FX257" s="55"/>
      <c r="FY257" s="55"/>
      <c r="FZ257" s="55"/>
      <c r="GA257" s="55"/>
      <c r="GB257" s="55"/>
      <c r="GC257" s="55"/>
      <c r="GD257" s="55"/>
      <c r="GE257" s="55"/>
      <c r="GF257" s="55"/>
      <c r="GG257" s="55"/>
      <c r="GH257" s="55"/>
      <c r="GI257" s="55"/>
      <c r="GJ257" s="55"/>
      <c r="GK257" s="55"/>
      <c r="GL257" s="55"/>
      <c r="GM257" s="55"/>
      <c r="GN257" s="55"/>
      <c r="GO257" s="55"/>
      <c r="GP257" s="55"/>
      <c r="GQ257" s="55"/>
      <c r="GR257" s="55"/>
      <c r="GS257" s="55"/>
      <c r="GT257" s="55"/>
      <c r="GU257" s="55"/>
      <c r="GV257" s="55"/>
      <c r="GW257" s="55"/>
      <c r="GX257" s="55"/>
      <c r="GY257" s="55"/>
      <c r="GZ257" s="55"/>
      <c r="HA257" s="55"/>
      <c r="HB257" s="55"/>
      <c r="HC257" s="55"/>
      <c r="HD257" s="55"/>
      <c r="HE257" s="55"/>
      <c r="HF257" s="55"/>
      <c r="HG257" s="55"/>
      <c r="HH257" s="55"/>
      <c r="HI257" s="55"/>
      <c r="HJ257" s="55"/>
      <c r="HK257" s="55"/>
      <c r="HL257" s="55"/>
      <c r="HM257" s="55"/>
      <c r="HN257" s="55"/>
      <c r="HO257" s="55"/>
      <c r="HP257" s="55"/>
      <c r="HQ257" s="55"/>
      <c r="HR257" s="55"/>
      <c r="HS257" s="55"/>
      <c r="HT257" s="55"/>
      <c r="HU257" s="55"/>
      <c r="HV257" s="55"/>
      <c r="HW257" s="55"/>
      <c r="HX257" s="55"/>
      <c r="HY257" s="55"/>
      <c r="HZ257" s="55"/>
      <c r="IA257" s="55"/>
      <c r="IB257" s="55"/>
      <c r="IC257" s="55"/>
      <c r="ID257" s="55"/>
      <c r="IE257" s="55"/>
      <c r="IF257" s="55"/>
      <c r="IG257" s="55"/>
      <c r="IH257" s="55"/>
      <c r="II257" s="55"/>
      <c r="IJ257" s="55"/>
      <c r="IK257" s="55"/>
      <c r="IL257" s="55"/>
      <c r="IM257" s="55"/>
      <c r="IN257" s="55"/>
      <c r="IO257" s="55"/>
      <c r="IP257" s="55"/>
      <c r="IQ257" s="55"/>
      <c r="IR257" s="55"/>
      <c r="IS257" s="55"/>
      <c r="IT257" s="55"/>
      <c r="IU257" s="55"/>
      <c r="IV257" s="55"/>
      <c r="IW257" s="55"/>
    </row>
    <row r="258" spans="1:257" ht="15.75" customHeight="1">
      <c r="A258" s="55"/>
      <c r="B258" s="185" t="s">
        <v>22</v>
      </c>
      <c r="C258" s="108" t="s">
        <v>213</v>
      </c>
      <c r="D258" s="187"/>
      <c r="E258" s="188"/>
      <c r="F258" s="261"/>
      <c r="G258" s="213"/>
      <c r="H258" s="55"/>
      <c r="I258" s="55"/>
      <c r="J258" s="55"/>
      <c r="K258" s="55"/>
      <c r="L258" s="55"/>
      <c r="M258" s="55"/>
      <c r="N258" s="55"/>
      <c r="O258" s="55"/>
      <c r="P258" s="55"/>
      <c r="Q258" s="55"/>
      <c r="R258" s="55"/>
      <c r="S258" s="55"/>
      <c r="T258" s="55"/>
      <c r="U258" s="55"/>
      <c r="V258" s="55"/>
      <c r="W258" s="55"/>
      <c r="X258" s="55"/>
      <c r="Y258" s="55"/>
      <c r="Z258" s="55"/>
      <c r="AA258" s="55"/>
      <c r="AB258" s="55"/>
      <c r="AC258" s="55"/>
      <c r="AD258" s="55"/>
      <c r="AE258" s="55"/>
      <c r="AF258" s="55"/>
      <c r="AG258" s="55"/>
      <c r="AH258" s="55"/>
      <c r="AI258" s="55"/>
      <c r="AJ258" s="55"/>
      <c r="AK258" s="55"/>
      <c r="AL258" s="55"/>
      <c r="AM258" s="55"/>
      <c r="AN258" s="55"/>
      <c r="AO258" s="55"/>
      <c r="AP258" s="55"/>
      <c r="AQ258" s="55"/>
      <c r="AR258" s="55"/>
      <c r="AS258" s="55"/>
      <c r="AT258" s="55"/>
      <c r="AU258" s="55"/>
      <c r="AV258" s="55"/>
      <c r="AW258" s="55"/>
      <c r="AX258" s="55"/>
      <c r="AY258" s="55"/>
      <c r="AZ258" s="55"/>
      <c r="BA258" s="55"/>
      <c r="BB258" s="55"/>
      <c r="BC258" s="55"/>
      <c r="BD258" s="55"/>
      <c r="BE258" s="55"/>
      <c r="BF258" s="55"/>
      <c r="BG258" s="55"/>
      <c r="BH258" s="55"/>
      <c r="BI258" s="55"/>
      <c r="BJ258" s="55"/>
      <c r="BK258" s="55"/>
      <c r="BL258" s="55"/>
      <c r="BM258" s="55"/>
      <c r="BN258" s="55"/>
      <c r="BO258" s="55"/>
      <c r="BP258" s="55"/>
      <c r="BQ258" s="55"/>
      <c r="BR258" s="55"/>
      <c r="BS258" s="55"/>
      <c r="BT258" s="55"/>
      <c r="BU258" s="55"/>
      <c r="BV258" s="55"/>
      <c r="BW258" s="55"/>
      <c r="BX258" s="55"/>
      <c r="BY258" s="55"/>
      <c r="BZ258" s="55"/>
      <c r="CA258" s="55"/>
      <c r="CB258" s="55"/>
      <c r="CC258" s="55"/>
      <c r="CD258" s="55"/>
      <c r="CE258" s="55"/>
      <c r="CF258" s="55"/>
      <c r="CG258" s="55"/>
      <c r="CH258" s="55"/>
      <c r="CI258" s="55"/>
      <c r="CJ258" s="55"/>
      <c r="CK258" s="55"/>
      <c r="CL258" s="55"/>
      <c r="CM258" s="55"/>
      <c r="CN258" s="55"/>
      <c r="CO258" s="55"/>
      <c r="CP258" s="55"/>
      <c r="CQ258" s="55"/>
      <c r="CR258" s="55"/>
      <c r="CS258" s="55"/>
      <c r="CT258" s="55"/>
      <c r="CU258" s="55"/>
      <c r="CV258" s="55"/>
      <c r="CW258" s="55"/>
      <c r="CX258" s="55"/>
      <c r="CY258" s="55"/>
      <c r="CZ258" s="55"/>
      <c r="DA258" s="55"/>
      <c r="DB258" s="55"/>
      <c r="DC258" s="55"/>
      <c r="DD258" s="55"/>
      <c r="DE258" s="55"/>
      <c r="DF258" s="55"/>
      <c r="DG258" s="55"/>
      <c r="DH258" s="55"/>
      <c r="DI258" s="55"/>
      <c r="DJ258" s="55"/>
      <c r="DK258" s="55"/>
      <c r="DL258" s="55"/>
      <c r="DM258" s="55"/>
      <c r="DN258" s="55"/>
      <c r="DO258" s="55"/>
      <c r="DP258" s="55"/>
      <c r="DQ258" s="55"/>
      <c r="DR258" s="55"/>
      <c r="DS258" s="55"/>
      <c r="DT258" s="55"/>
      <c r="DU258" s="55"/>
      <c r="DV258" s="55"/>
      <c r="DW258" s="55"/>
      <c r="DX258" s="55"/>
      <c r="DY258" s="55"/>
      <c r="DZ258" s="55"/>
      <c r="EA258" s="55"/>
      <c r="EB258" s="55"/>
      <c r="EC258" s="55"/>
      <c r="ED258" s="55"/>
      <c r="EE258" s="55"/>
      <c r="EF258" s="55"/>
      <c r="EG258" s="55"/>
      <c r="EH258" s="55"/>
      <c r="EI258" s="55"/>
      <c r="EJ258" s="55"/>
      <c r="EK258" s="55"/>
      <c r="EL258" s="55"/>
      <c r="EM258" s="55"/>
      <c r="EN258" s="55"/>
      <c r="EO258" s="55"/>
      <c r="EP258" s="55"/>
      <c r="EQ258" s="55"/>
      <c r="ER258" s="55"/>
      <c r="ES258" s="55"/>
      <c r="ET258" s="55"/>
      <c r="EU258" s="55"/>
      <c r="EV258" s="55"/>
      <c r="EW258" s="55"/>
      <c r="EX258" s="55"/>
      <c r="EY258" s="55"/>
      <c r="EZ258" s="55"/>
      <c r="FA258" s="55"/>
      <c r="FB258" s="55"/>
      <c r="FC258" s="55"/>
      <c r="FD258" s="55"/>
      <c r="FE258" s="55"/>
      <c r="FF258" s="55"/>
      <c r="FG258" s="55"/>
      <c r="FH258" s="55"/>
      <c r="FI258" s="55"/>
      <c r="FJ258" s="55"/>
      <c r="FK258" s="55"/>
      <c r="FL258" s="55"/>
      <c r="FM258" s="55"/>
      <c r="FN258" s="55"/>
      <c r="FO258" s="55"/>
      <c r="FP258" s="55"/>
      <c r="FQ258" s="55"/>
      <c r="FR258" s="55"/>
      <c r="FS258" s="55"/>
      <c r="FT258" s="55"/>
      <c r="FU258" s="55"/>
      <c r="FV258" s="55"/>
      <c r="FW258" s="55"/>
      <c r="FX258" s="55"/>
      <c r="FY258" s="55"/>
      <c r="FZ258" s="55"/>
      <c r="GA258" s="55"/>
      <c r="GB258" s="55"/>
      <c r="GC258" s="55"/>
      <c r="GD258" s="55"/>
      <c r="GE258" s="55"/>
      <c r="GF258" s="55"/>
      <c r="GG258" s="55"/>
      <c r="GH258" s="55"/>
      <c r="GI258" s="55"/>
      <c r="GJ258" s="55"/>
      <c r="GK258" s="55"/>
      <c r="GL258" s="55"/>
      <c r="GM258" s="55"/>
      <c r="GN258" s="55"/>
      <c r="GO258" s="55"/>
      <c r="GP258" s="55"/>
      <c r="GQ258" s="55"/>
      <c r="GR258" s="55"/>
      <c r="GS258" s="55"/>
      <c r="GT258" s="55"/>
      <c r="GU258" s="55"/>
      <c r="GV258" s="55"/>
      <c r="GW258" s="55"/>
      <c r="GX258" s="55"/>
      <c r="GY258" s="55"/>
      <c r="GZ258" s="55"/>
      <c r="HA258" s="55"/>
      <c r="HB258" s="55"/>
      <c r="HC258" s="55"/>
      <c r="HD258" s="55"/>
      <c r="HE258" s="55"/>
      <c r="HF258" s="55"/>
      <c r="HG258" s="55"/>
      <c r="HH258" s="55"/>
      <c r="HI258" s="55"/>
      <c r="HJ258" s="55"/>
      <c r="HK258" s="55"/>
      <c r="HL258" s="55"/>
      <c r="HM258" s="55"/>
      <c r="HN258" s="55"/>
      <c r="HO258" s="55"/>
      <c r="HP258" s="55"/>
      <c r="HQ258" s="55"/>
      <c r="HR258" s="55"/>
      <c r="HS258" s="55"/>
      <c r="HT258" s="55"/>
      <c r="HU258" s="55"/>
      <c r="HV258" s="55"/>
      <c r="HW258" s="55"/>
      <c r="HX258" s="55"/>
      <c r="HY258" s="55"/>
      <c r="HZ258" s="55"/>
      <c r="IA258" s="55"/>
      <c r="IB258" s="55"/>
      <c r="IC258" s="55"/>
      <c r="ID258" s="55"/>
      <c r="IE258" s="55"/>
      <c r="IF258" s="55"/>
      <c r="IG258" s="55"/>
      <c r="IH258" s="55"/>
      <c r="II258" s="55"/>
      <c r="IJ258" s="55"/>
      <c r="IK258" s="55"/>
      <c r="IL258" s="55"/>
      <c r="IM258" s="55"/>
      <c r="IN258" s="55"/>
      <c r="IO258" s="55"/>
      <c r="IP258" s="55"/>
      <c r="IQ258" s="55"/>
      <c r="IR258" s="55"/>
      <c r="IS258" s="55"/>
      <c r="IT258" s="55"/>
      <c r="IU258" s="55"/>
      <c r="IV258" s="55"/>
      <c r="IW258" s="55"/>
    </row>
    <row r="259" spans="1:257" ht="15.75" customHeight="1">
      <c r="A259" s="55"/>
      <c r="B259" s="185"/>
      <c r="C259" s="208" t="s">
        <v>214</v>
      </c>
      <c r="D259" s="187" t="s">
        <v>63</v>
      </c>
      <c r="E259" s="188">
        <v>2</v>
      </c>
      <c r="F259" s="246"/>
      <c r="G259" s="43">
        <f>(F259*E259)</f>
        <v>0</v>
      </c>
      <c r="H259" s="55"/>
      <c r="I259" s="55"/>
      <c r="J259" s="55"/>
      <c r="K259" s="55"/>
      <c r="L259" s="55"/>
      <c r="M259" s="55"/>
      <c r="N259" s="55"/>
      <c r="O259" s="55"/>
      <c r="P259" s="55"/>
      <c r="Q259" s="55"/>
      <c r="R259" s="55"/>
      <c r="S259" s="55"/>
      <c r="T259" s="55"/>
      <c r="U259" s="55"/>
      <c r="V259" s="55"/>
      <c r="W259" s="55"/>
      <c r="X259" s="55"/>
      <c r="Y259" s="55"/>
      <c r="Z259" s="55"/>
      <c r="AA259" s="55"/>
      <c r="AB259" s="55"/>
      <c r="AC259" s="55"/>
      <c r="AD259" s="55"/>
      <c r="AE259" s="55"/>
      <c r="AF259" s="55"/>
      <c r="AG259" s="55"/>
      <c r="AH259" s="55"/>
      <c r="AI259" s="55"/>
      <c r="AJ259" s="55"/>
      <c r="AK259" s="55"/>
      <c r="AL259" s="55"/>
      <c r="AM259" s="55"/>
      <c r="AN259" s="55"/>
      <c r="AO259" s="55"/>
      <c r="AP259" s="55"/>
      <c r="AQ259" s="55"/>
      <c r="AR259" s="55"/>
      <c r="AS259" s="55"/>
      <c r="AT259" s="55"/>
      <c r="AU259" s="55"/>
      <c r="AV259" s="55"/>
      <c r="AW259" s="55"/>
      <c r="AX259" s="55"/>
      <c r="AY259" s="55"/>
      <c r="AZ259" s="55"/>
      <c r="BA259" s="55"/>
      <c r="BB259" s="55"/>
      <c r="BC259" s="55"/>
      <c r="BD259" s="55"/>
      <c r="BE259" s="55"/>
      <c r="BF259" s="55"/>
      <c r="BG259" s="55"/>
      <c r="BH259" s="55"/>
      <c r="BI259" s="55"/>
      <c r="BJ259" s="55"/>
      <c r="BK259" s="55"/>
      <c r="BL259" s="55"/>
      <c r="BM259" s="55"/>
      <c r="BN259" s="55"/>
      <c r="BO259" s="55"/>
      <c r="BP259" s="55"/>
      <c r="BQ259" s="55"/>
      <c r="BR259" s="55"/>
      <c r="BS259" s="55"/>
      <c r="BT259" s="55"/>
      <c r="BU259" s="55"/>
      <c r="BV259" s="55"/>
      <c r="BW259" s="55"/>
      <c r="BX259" s="55"/>
      <c r="BY259" s="55"/>
      <c r="BZ259" s="55"/>
      <c r="CA259" s="55"/>
      <c r="CB259" s="55"/>
      <c r="CC259" s="55"/>
      <c r="CD259" s="55"/>
      <c r="CE259" s="55"/>
      <c r="CF259" s="55"/>
      <c r="CG259" s="55"/>
      <c r="CH259" s="55"/>
      <c r="CI259" s="55"/>
      <c r="CJ259" s="55"/>
      <c r="CK259" s="55"/>
      <c r="CL259" s="55"/>
      <c r="CM259" s="55"/>
      <c r="CN259" s="55"/>
      <c r="CO259" s="55"/>
      <c r="CP259" s="55"/>
      <c r="CQ259" s="55"/>
      <c r="CR259" s="55"/>
      <c r="CS259" s="55"/>
      <c r="CT259" s="55"/>
      <c r="CU259" s="55"/>
      <c r="CV259" s="55"/>
      <c r="CW259" s="55"/>
      <c r="CX259" s="55"/>
      <c r="CY259" s="55"/>
      <c r="CZ259" s="55"/>
      <c r="DA259" s="55"/>
      <c r="DB259" s="55"/>
      <c r="DC259" s="55"/>
      <c r="DD259" s="55"/>
      <c r="DE259" s="55"/>
      <c r="DF259" s="55"/>
      <c r="DG259" s="55"/>
      <c r="DH259" s="55"/>
      <c r="DI259" s="55"/>
      <c r="DJ259" s="55"/>
      <c r="DK259" s="55"/>
      <c r="DL259" s="55"/>
      <c r="DM259" s="55"/>
      <c r="DN259" s="55"/>
      <c r="DO259" s="55"/>
      <c r="DP259" s="55"/>
      <c r="DQ259" s="55"/>
      <c r="DR259" s="55"/>
      <c r="DS259" s="55"/>
      <c r="DT259" s="55"/>
      <c r="DU259" s="55"/>
      <c r="DV259" s="55"/>
      <c r="DW259" s="55"/>
      <c r="DX259" s="55"/>
      <c r="DY259" s="55"/>
      <c r="DZ259" s="55"/>
      <c r="EA259" s="55"/>
      <c r="EB259" s="55"/>
      <c r="EC259" s="55"/>
      <c r="ED259" s="55"/>
      <c r="EE259" s="55"/>
      <c r="EF259" s="55"/>
      <c r="EG259" s="55"/>
      <c r="EH259" s="55"/>
      <c r="EI259" s="55"/>
      <c r="EJ259" s="55"/>
      <c r="EK259" s="55"/>
      <c r="EL259" s="55"/>
      <c r="EM259" s="55"/>
      <c r="EN259" s="55"/>
      <c r="EO259" s="55"/>
      <c r="EP259" s="55"/>
      <c r="EQ259" s="55"/>
      <c r="ER259" s="55"/>
      <c r="ES259" s="55"/>
      <c r="ET259" s="55"/>
      <c r="EU259" s="55"/>
      <c r="EV259" s="55"/>
      <c r="EW259" s="55"/>
      <c r="EX259" s="55"/>
      <c r="EY259" s="55"/>
      <c r="EZ259" s="55"/>
      <c r="FA259" s="55"/>
      <c r="FB259" s="55"/>
      <c r="FC259" s="55"/>
      <c r="FD259" s="55"/>
      <c r="FE259" s="55"/>
      <c r="FF259" s="55"/>
      <c r="FG259" s="55"/>
      <c r="FH259" s="55"/>
      <c r="FI259" s="55"/>
      <c r="FJ259" s="55"/>
      <c r="FK259" s="55"/>
      <c r="FL259" s="55"/>
      <c r="FM259" s="55"/>
      <c r="FN259" s="55"/>
      <c r="FO259" s="55"/>
      <c r="FP259" s="55"/>
      <c r="FQ259" s="55"/>
      <c r="FR259" s="55"/>
      <c r="FS259" s="55"/>
      <c r="FT259" s="55"/>
      <c r="FU259" s="55"/>
      <c r="FV259" s="55"/>
      <c r="FW259" s="55"/>
      <c r="FX259" s="55"/>
      <c r="FY259" s="55"/>
      <c r="FZ259" s="55"/>
      <c r="GA259" s="55"/>
      <c r="GB259" s="55"/>
      <c r="GC259" s="55"/>
      <c r="GD259" s="55"/>
      <c r="GE259" s="55"/>
      <c r="GF259" s="55"/>
      <c r="GG259" s="55"/>
      <c r="GH259" s="55"/>
      <c r="GI259" s="55"/>
      <c r="GJ259" s="55"/>
      <c r="GK259" s="55"/>
      <c r="GL259" s="55"/>
      <c r="GM259" s="55"/>
      <c r="GN259" s="55"/>
      <c r="GO259" s="55"/>
      <c r="GP259" s="55"/>
      <c r="GQ259" s="55"/>
      <c r="GR259" s="55"/>
      <c r="GS259" s="55"/>
      <c r="GT259" s="55"/>
      <c r="GU259" s="55"/>
      <c r="GV259" s="55"/>
      <c r="GW259" s="55"/>
      <c r="GX259" s="55"/>
      <c r="GY259" s="55"/>
      <c r="GZ259" s="55"/>
      <c r="HA259" s="55"/>
      <c r="HB259" s="55"/>
      <c r="HC259" s="55"/>
      <c r="HD259" s="55"/>
      <c r="HE259" s="55"/>
      <c r="HF259" s="55"/>
      <c r="HG259" s="55"/>
      <c r="HH259" s="55"/>
      <c r="HI259" s="55"/>
      <c r="HJ259" s="55"/>
      <c r="HK259" s="55"/>
      <c r="HL259" s="55"/>
      <c r="HM259" s="55"/>
      <c r="HN259" s="55"/>
      <c r="HO259" s="55"/>
      <c r="HP259" s="55"/>
      <c r="HQ259" s="55"/>
      <c r="HR259" s="55"/>
      <c r="HS259" s="55"/>
      <c r="HT259" s="55"/>
      <c r="HU259" s="55"/>
      <c r="HV259" s="55"/>
      <c r="HW259" s="55"/>
      <c r="HX259" s="55"/>
      <c r="HY259" s="55"/>
      <c r="HZ259" s="55"/>
      <c r="IA259" s="55"/>
      <c r="IB259" s="55"/>
      <c r="IC259" s="55"/>
      <c r="ID259" s="55"/>
      <c r="IE259" s="55"/>
      <c r="IF259" s="55"/>
      <c r="IG259" s="55"/>
      <c r="IH259" s="55"/>
      <c r="II259" s="55"/>
      <c r="IJ259" s="55"/>
      <c r="IK259" s="55"/>
      <c r="IL259" s="55"/>
      <c r="IM259" s="55"/>
      <c r="IN259" s="55"/>
      <c r="IO259" s="55"/>
      <c r="IP259" s="55"/>
      <c r="IQ259" s="55"/>
      <c r="IR259" s="55"/>
      <c r="IS259" s="55"/>
      <c r="IT259" s="55"/>
      <c r="IU259" s="55"/>
      <c r="IV259" s="55"/>
      <c r="IW259" s="55"/>
    </row>
    <row r="260" spans="1:257" ht="15.75" customHeight="1">
      <c r="A260" s="55"/>
      <c r="B260" s="185"/>
      <c r="C260" s="208"/>
      <c r="D260" s="187"/>
      <c r="E260" s="188"/>
      <c r="F260" s="262"/>
      <c r="G260" s="217"/>
      <c r="H260" s="55"/>
      <c r="I260" s="55"/>
      <c r="J260" s="55"/>
      <c r="K260" s="55"/>
      <c r="L260" s="55"/>
      <c r="M260" s="55"/>
      <c r="N260" s="55"/>
      <c r="O260" s="55"/>
      <c r="P260" s="55"/>
      <c r="Q260" s="55"/>
      <c r="R260" s="55"/>
      <c r="S260" s="55"/>
      <c r="T260" s="55"/>
      <c r="U260" s="55"/>
      <c r="V260" s="55"/>
      <c r="W260" s="55"/>
      <c r="X260" s="55"/>
      <c r="Y260" s="55"/>
      <c r="Z260" s="55"/>
      <c r="AA260" s="55"/>
      <c r="AB260" s="55"/>
      <c r="AC260" s="55"/>
      <c r="AD260" s="55"/>
      <c r="AE260" s="55"/>
      <c r="AF260" s="55"/>
      <c r="AG260" s="55"/>
      <c r="AH260" s="55"/>
      <c r="AI260" s="55"/>
      <c r="AJ260" s="55"/>
      <c r="AK260" s="55"/>
      <c r="AL260" s="55"/>
      <c r="AM260" s="55"/>
      <c r="AN260" s="55"/>
      <c r="AO260" s="55"/>
      <c r="AP260" s="55"/>
      <c r="AQ260" s="55"/>
      <c r="AR260" s="55"/>
      <c r="AS260" s="55"/>
      <c r="AT260" s="55"/>
      <c r="AU260" s="55"/>
      <c r="AV260" s="55"/>
      <c r="AW260" s="55"/>
      <c r="AX260" s="55"/>
      <c r="AY260" s="55"/>
      <c r="AZ260" s="55"/>
      <c r="BA260" s="55"/>
      <c r="BB260" s="55"/>
      <c r="BC260" s="55"/>
      <c r="BD260" s="55"/>
      <c r="BE260" s="55"/>
      <c r="BF260" s="55"/>
      <c r="BG260" s="55"/>
      <c r="BH260" s="55"/>
      <c r="BI260" s="55"/>
      <c r="BJ260" s="55"/>
      <c r="BK260" s="55"/>
      <c r="BL260" s="55"/>
      <c r="BM260" s="55"/>
      <c r="BN260" s="55"/>
      <c r="BO260" s="55"/>
      <c r="BP260" s="55"/>
      <c r="BQ260" s="55"/>
      <c r="BR260" s="55"/>
      <c r="BS260" s="55"/>
      <c r="BT260" s="55"/>
      <c r="BU260" s="55"/>
      <c r="BV260" s="55"/>
      <c r="BW260" s="55"/>
      <c r="BX260" s="55"/>
      <c r="BY260" s="55"/>
      <c r="BZ260" s="55"/>
      <c r="CA260" s="55"/>
      <c r="CB260" s="55"/>
      <c r="CC260" s="55"/>
      <c r="CD260" s="55"/>
      <c r="CE260" s="55"/>
      <c r="CF260" s="55"/>
      <c r="CG260" s="55"/>
      <c r="CH260" s="55"/>
      <c r="CI260" s="55"/>
      <c r="CJ260" s="55"/>
      <c r="CK260" s="55"/>
      <c r="CL260" s="55"/>
      <c r="CM260" s="55"/>
      <c r="CN260" s="55"/>
      <c r="CO260" s="55"/>
      <c r="CP260" s="55"/>
      <c r="CQ260" s="55"/>
      <c r="CR260" s="55"/>
      <c r="CS260" s="55"/>
      <c r="CT260" s="55"/>
      <c r="CU260" s="55"/>
      <c r="CV260" s="55"/>
      <c r="CW260" s="55"/>
      <c r="CX260" s="55"/>
      <c r="CY260" s="55"/>
      <c r="CZ260" s="55"/>
      <c r="DA260" s="55"/>
      <c r="DB260" s="55"/>
      <c r="DC260" s="55"/>
      <c r="DD260" s="55"/>
      <c r="DE260" s="55"/>
      <c r="DF260" s="55"/>
      <c r="DG260" s="55"/>
      <c r="DH260" s="55"/>
      <c r="DI260" s="55"/>
      <c r="DJ260" s="55"/>
      <c r="DK260" s="55"/>
      <c r="DL260" s="55"/>
      <c r="DM260" s="55"/>
      <c r="DN260" s="55"/>
      <c r="DO260" s="55"/>
      <c r="DP260" s="55"/>
      <c r="DQ260" s="55"/>
      <c r="DR260" s="55"/>
      <c r="DS260" s="55"/>
      <c r="DT260" s="55"/>
      <c r="DU260" s="55"/>
      <c r="DV260" s="55"/>
      <c r="DW260" s="55"/>
      <c r="DX260" s="55"/>
      <c r="DY260" s="55"/>
      <c r="DZ260" s="55"/>
      <c r="EA260" s="55"/>
      <c r="EB260" s="55"/>
      <c r="EC260" s="55"/>
      <c r="ED260" s="55"/>
      <c r="EE260" s="55"/>
      <c r="EF260" s="55"/>
      <c r="EG260" s="55"/>
      <c r="EH260" s="55"/>
      <c r="EI260" s="55"/>
      <c r="EJ260" s="55"/>
      <c r="EK260" s="55"/>
      <c r="EL260" s="55"/>
      <c r="EM260" s="55"/>
      <c r="EN260" s="55"/>
      <c r="EO260" s="55"/>
      <c r="EP260" s="55"/>
      <c r="EQ260" s="55"/>
      <c r="ER260" s="55"/>
      <c r="ES260" s="55"/>
      <c r="ET260" s="55"/>
      <c r="EU260" s="55"/>
      <c r="EV260" s="55"/>
      <c r="EW260" s="55"/>
      <c r="EX260" s="55"/>
      <c r="EY260" s="55"/>
      <c r="EZ260" s="55"/>
      <c r="FA260" s="55"/>
      <c r="FB260" s="55"/>
      <c r="FC260" s="55"/>
      <c r="FD260" s="55"/>
      <c r="FE260" s="55"/>
      <c r="FF260" s="55"/>
      <c r="FG260" s="55"/>
      <c r="FH260" s="55"/>
      <c r="FI260" s="55"/>
      <c r="FJ260" s="55"/>
      <c r="FK260" s="55"/>
      <c r="FL260" s="55"/>
      <c r="FM260" s="55"/>
      <c r="FN260" s="55"/>
      <c r="FO260" s="55"/>
      <c r="FP260" s="55"/>
      <c r="FQ260" s="55"/>
      <c r="FR260" s="55"/>
      <c r="FS260" s="55"/>
      <c r="FT260" s="55"/>
      <c r="FU260" s="55"/>
      <c r="FV260" s="55"/>
      <c r="FW260" s="55"/>
      <c r="FX260" s="55"/>
      <c r="FY260" s="55"/>
      <c r="FZ260" s="55"/>
      <c r="GA260" s="55"/>
      <c r="GB260" s="55"/>
      <c r="GC260" s="55"/>
      <c r="GD260" s="55"/>
      <c r="GE260" s="55"/>
      <c r="GF260" s="55"/>
      <c r="GG260" s="55"/>
      <c r="GH260" s="55"/>
      <c r="GI260" s="55"/>
      <c r="GJ260" s="55"/>
      <c r="GK260" s="55"/>
      <c r="GL260" s="55"/>
      <c r="GM260" s="55"/>
      <c r="GN260" s="55"/>
      <c r="GO260" s="55"/>
      <c r="GP260" s="55"/>
      <c r="GQ260" s="55"/>
      <c r="GR260" s="55"/>
      <c r="GS260" s="55"/>
      <c r="GT260" s="55"/>
      <c r="GU260" s="55"/>
      <c r="GV260" s="55"/>
      <c r="GW260" s="55"/>
      <c r="GX260" s="55"/>
      <c r="GY260" s="55"/>
      <c r="GZ260" s="55"/>
      <c r="HA260" s="55"/>
      <c r="HB260" s="55"/>
      <c r="HC260" s="55"/>
      <c r="HD260" s="55"/>
      <c r="HE260" s="55"/>
      <c r="HF260" s="55"/>
      <c r="HG260" s="55"/>
      <c r="HH260" s="55"/>
      <c r="HI260" s="55"/>
      <c r="HJ260" s="55"/>
      <c r="HK260" s="55"/>
      <c r="HL260" s="55"/>
      <c r="HM260" s="55"/>
      <c r="HN260" s="55"/>
      <c r="HO260" s="55"/>
      <c r="HP260" s="55"/>
      <c r="HQ260" s="55"/>
      <c r="HR260" s="55"/>
      <c r="HS260" s="55"/>
      <c r="HT260" s="55"/>
      <c r="HU260" s="55"/>
      <c r="HV260" s="55"/>
      <c r="HW260" s="55"/>
      <c r="HX260" s="55"/>
      <c r="HY260" s="55"/>
      <c r="HZ260" s="55"/>
      <c r="IA260" s="55"/>
      <c r="IB260" s="55"/>
      <c r="IC260" s="55"/>
      <c r="ID260" s="55"/>
      <c r="IE260" s="55"/>
      <c r="IF260" s="55"/>
      <c r="IG260" s="55"/>
      <c r="IH260" s="55"/>
      <c r="II260" s="55"/>
      <c r="IJ260" s="55"/>
      <c r="IK260" s="55"/>
      <c r="IL260" s="55"/>
      <c r="IM260" s="55"/>
      <c r="IN260" s="55"/>
      <c r="IO260" s="55"/>
      <c r="IP260" s="55"/>
      <c r="IQ260" s="55"/>
      <c r="IR260" s="55"/>
      <c r="IS260" s="55"/>
      <c r="IT260" s="55"/>
      <c r="IU260" s="55"/>
      <c r="IV260" s="55"/>
      <c r="IW260" s="55"/>
    </row>
    <row r="261" spans="1:257" ht="47.25" customHeight="1">
      <c r="A261" s="55"/>
      <c r="B261" s="185" t="s">
        <v>24</v>
      </c>
      <c r="C261" s="108" t="s">
        <v>215</v>
      </c>
      <c r="D261" s="55"/>
      <c r="E261" s="218"/>
      <c r="F261" s="262"/>
      <c r="G261" s="217"/>
      <c r="H261" s="55"/>
      <c r="I261" s="55"/>
      <c r="J261" s="55"/>
      <c r="K261" s="55"/>
      <c r="L261" s="55"/>
      <c r="M261" s="55"/>
      <c r="N261" s="55"/>
      <c r="O261" s="55"/>
      <c r="P261" s="55"/>
      <c r="Q261" s="55"/>
      <c r="R261" s="55"/>
      <c r="S261" s="55"/>
      <c r="T261" s="55"/>
      <c r="U261" s="55"/>
      <c r="V261" s="55"/>
      <c r="W261" s="55"/>
      <c r="X261" s="55"/>
      <c r="Y261" s="55"/>
      <c r="Z261" s="55"/>
      <c r="AA261" s="55"/>
      <c r="AB261" s="55"/>
      <c r="AC261" s="55"/>
      <c r="AD261" s="55"/>
      <c r="AE261" s="55"/>
      <c r="AF261" s="55"/>
      <c r="AG261" s="55"/>
      <c r="AH261" s="55"/>
      <c r="AI261" s="55"/>
      <c r="AJ261" s="55"/>
      <c r="AK261" s="55"/>
      <c r="AL261" s="55"/>
      <c r="AM261" s="55"/>
      <c r="AN261" s="55"/>
      <c r="AO261" s="55"/>
      <c r="AP261" s="55"/>
      <c r="AQ261" s="55"/>
      <c r="AR261" s="55"/>
      <c r="AS261" s="55"/>
      <c r="AT261" s="55"/>
      <c r="AU261" s="55"/>
      <c r="AV261" s="55"/>
      <c r="AW261" s="55"/>
      <c r="AX261" s="55"/>
      <c r="AY261" s="55"/>
      <c r="AZ261" s="55"/>
      <c r="BA261" s="55"/>
      <c r="BB261" s="55"/>
      <c r="BC261" s="55"/>
      <c r="BD261" s="55"/>
      <c r="BE261" s="55"/>
      <c r="BF261" s="55"/>
      <c r="BG261" s="55"/>
      <c r="BH261" s="55"/>
      <c r="BI261" s="55"/>
      <c r="BJ261" s="55"/>
      <c r="BK261" s="55"/>
      <c r="BL261" s="55"/>
      <c r="BM261" s="55"/>
      <c r="BN261" s="55"/>
      <c r="BO261" s="55"/>
      <c r="BP261" s="55"/>
      <c r="BQ261" s="55"/>
      <c r="BR261" s="55"/>
      <c r="BS261" s="55"/>
      <c r="BT261" s="55"/>
      <c r="BU261" s="55"/>
      <c r="BV261" s="55"/>
      <c r="BW261" s="55"/>
      <c r="BX261" s="55"/>
      <c r="BY261" s="55"/>
      <c r="BZ261" s="55"/>
      <c r="CA261" s="55"/>
      <c r="CB261" s="55"/>
      <c r="CC261" s="55"/>
      <c r="CD261" s="55"/>
      <c r="CE261" s="55"/>
      <c r="CF261" s="55"/>
      <c r="CG261" s="55"/>
      <c r="CH261" s="55"/>
      <c r="CI261" s="55"/>
      <c r="CJ261" s="55"/>
      <c r="CK261" s="55"/>
      <c r="CL261" s="55"/>
      <c r="CM261" s="55"/>
      <c r="CN261" s="55"/>
      <c r="CO261" s="55"/>
      <c r="CP261" s="55"/>
      <c r="CQ261" s="55"/>
      <c r="CR261" s="55"/>
      <c r="CS261" s="55"/>
      <c r="CT261" s="55"/>
      <c r="CU261" s="55"/>
      <c r="CV261" s="55"/>
      <c r="CW261" s="55"/>
      <c r="CX261" s="55"/>
      <c r="CY261" s="55"/>
      <c r="CZ261" s="55"/>
      <c r="DA261" s="55"/>
      <c r="DB261" s="55"/>
      <c r="DC261" s="55"/>
      <c r="DD261" s="55"/>
      <c r="DE261" s="55"/>
      <c r="DF261" s="55"/>
      <c r="DG261" s="55"/>
      <c r="DH261" s="55"/>
      <c r="DI261" s="55"/>
      <c r="DJ261" s="55"/>
      <c r="DK261" s="55"/>
      <c r="DL261" s="55"/>
      <c r="DM261" s="55"/>
      <c r="DN261" s="55"/>
      <c r="DO261" s="55"/>
      <c r="DP261" s="55"/>
      <c r="DQ261" s="55"/>
      <c r="DR261" s="55"/>
      <c r="DS261" s="55"/>
      <c r="DT261" s="55"/>
      <c r="DU261" s="55"/>
      <c r="DV261" s="55"/>
      <c r="DW261" s="55"/>
      <c r="DX261" s="55"/>
      <c r="DY261" s="55"/>
      <c r="DZ261" s="55"/>
      <c r="EA261" s="55"/>
      <c r="EB261" s="55"/>
      <c r="EC261" s="55"/>
      <c r="ED261" s="55"/>
      <c r="EE261" s="55"/>
      <c r="EF261" s="55"/>
      <c r="EG261" s="55"/>
      <c r="EH261" s="55"/>
      <c r="EI261" s="55"/>
      <c r="EJ261" s="55"/>
      <c r="EK261" s="55"/>
      <c r="EL261" s="55"/>
      <c r="EM261" s="55"/>
      <c r="EN261" s="55"/>
      <c r="EO261" s="55"/>
      <c r="EP261" s="55"/>
      <c r="EQ261" s="55"/>
      <c r="ER261" s="55"/>
      <c r="ES261" s="55"/>
      <c r="ET261" s="55"/>
      <c r="EU261" s="55"/>
      <c r="EV261" s="55"/>
      <c r="EW261" s="55"/>
      <c r="EX261" s="55"/>
      <c r="EY261" s="55"/>
      <c r="EZ261" s="55"/>
      <c r="FA261" s="55"/>
      <c r="FB261" s="55"/>
      <c r="FC261" s="55"/>
      <c r="FD261" s="55"/>
      <c r="FE261" s="55"/>
      <c r="FF261" s="55"/>
      <c r="FG261" s="55"/>
      <c r="FH261" s="55"/>
      <c r="FI261" s="55"/>
      <c r="FJ261" s="55"/>
      <c r="FK261" s="55"/>
      <c r="FL261" s="55"/>
      <c r="FM261" s="55"/>
      <c r="FN261" s="55"/>
      <c r="FO261" s="55"/>
      <c r="FP261" s="55"/>
      <c r="FQ261" s="55"/>
      <c r="FR261" s="55"/>
      <c r="FS261" s="55"/>
      <c r="FT261" s="55"/>
      <c r="FU261" s="55"/>
      <c r="FV261" s="55"/>
      <c r="FW261" s="55"/>
      <c r="FX261" s="55"/>
      <c r="FY261" s="55"/>
      <c r="FZ261" s="55"/>
      <c r="GA261" s="55"/>
      <c r="GB261" s="55"/>
      <c r="GC261" s="55"/>
      <c r="GD261" s="55"/>
      <c r="GE261" s="55"/>
      <c r="GF261" s="55"/>
      <c r="GG261" s="55"/>
      <c r="GH261" s="55"/>
      <c r="GI261" s="55"/>
      <c r="GJ261" s="55"/>
      <c r="GK261" s="55"/>
      <c r="GL261" s="55"/>
      <c r="GM261" s="55"/>
      <c r="GN261" s="55"/>
      <c r="GO261" s="55"/>
      <c r="GP261" s="55"/>
      <c r="GQ261" s="55"/>
      <c r="GR261" s="55"/>
      <c r="GS261" s="55"/>
      <c r="GT261" s="55"/>
      <c r="GU261" s="55"/>
      <c r="GV261" s="55"/>
      <c r="GW261" s="55"/>
      <c r="GX261" s="55"/>
      <c r="GY261" s="55"/>
      <c r="GZ261" s="55"/>
      <c r="HA261" s="55"/>
      <c r="HB261" s="55"/>
      <c r="HC261" s="55"/>
      <c r="HD261" s="55"/>
      <c r="HE261" s="55"/>
      <c r="HF261" s="55"/>
      <c r="HG261" s="55"/>
      <c r="HH261" s="55"/>
      <c r="HI261" s="55"/>
      <c r="HJ261" s="55"/>
      <c r="HK261" s="55"/>
      <c r="HL261" s="55"/>
      <c r="HM261" s="55"/>
      <c r="HN261" s="55"/>
      <c r="HO261" s="55"/>
      <c r="HP261" s="55"/>
      <c r="HQ261" s="55"/>
      <c r="HR261" s="55"/>
      <c r="HS261" s="55"/>
      <c r="HT261" s="55"/>
      <c r="HU261" s="55"/>
      <c r="HV261" s="55"/>
      <c r="HW261" s="55"/>
      <c r="HX261" s="55"/>
      <c r="HY261" s="55"/>
      <c r="HZ261" s="55"/>
      <c r="IA261" s="55"/>
      <c r="IB261" s="55"/>
      <c r="IC261" s="55"/>
      <c r="ID261" s="55"/>
      <c r="IE261" s="55"/>
      <c r="IF261" s="55"/>
      <c r="IG261" s="55"/>
      <c r="IH261" s="55"/>
      <c r="II261" s="55"/>
      <c r="IJ261" s="55"/>
      <c r="IK261" s="55"/>
      <c r="IL261" s="55"/>
      <c r="IM261" s="55"/>
      <c r="IN261" s="55"/>
      <c r="IO261" s="55"/>
      <c r="IP261" s="55"/>
      <c r="IQ261" s="55"/>
      <c r="IR261" s="55"/>
      <c r="IS261" s="55"/>
      <c r="IT261" s="55"/>
      <c r="IU261" s="55"/>
      <c r="IV261" s="55"/>
      <c r="IW261" s="55"/>
    </row>
    <row r="262" spans="1:257" ht="15.75" customHeight="1">
      <c r="A262" s="55"/>
      <c r="B262" s="185"/>
      <c r="C262" s="208" t="s">
        <v>216</v>
      </c>
      <c r="D262" s="187" t="s">
        <v>63</v>
      </c>
      <c r="E262" s="188">
        <v>2</v>
      </c>
      <c r="F262" s="246"/>
      <c r="G262" s="43">
        <f>(F262*E262)</f>
        <v>0</v>
      </c>
      <c r="H262" s="55"/>
      <c r="I262" s="55"/>
      <c r="J262" s="55"/>
      <c r="K262" s="55"/>
      <c r="L262" s="55"/>
      <c r="M262" s="55"/>
      <c r="N262" s="55"/>
      <c r="O262" s="55"/>
      <c r="P262" s="55"/>
      <c r="Q262" s="55"/>
      <c r="R262" s="55"/>
      <c r="S262" s="55"/>
      <c r="T262" s="55"/>
      <c r="U262" s="55"/>
      <c r="V262" s="55"/>
      <c r="W262" s="55"/>
      <c r="X262" s="55"/>
      <c r="Y262" s="55"/>
      <c r="Z262" s="55"/>
      <c r="AA262" s="55"/>
      <c r="AB262" s="55"/>
      <c r="AC262" s="55"/>
      <c r="AD262" s="55"/>
      <c r="AE262" s="55"/>
      <c r="AF262" s="55"/>
      <c r="AG262" s="55"/>
      <c r="AH262" s="55"/>
      <c r="AI262" s="55"/>
      <c r="AJ262" s="55"/>
      <c r="AK262" s="55"/>
      <c r="AL262" s="55"/>
      <c r="AM262" s="55"/>
      <c r="AN262" s="55"/>
      <c r="AO262" s="55"/>
      <c r="AP262" s="55"/>
      <c r="AQ262" s="55"/>
      <c r="AR262" s="55"/>
      <c r="AS262" s="55"/>
      <c r="AT262" s="55"/>
      <c r="AU262" s="55"/>
      <c r="AV262" s="55"/>
      <c r="AW262" s="55"/>
      <c r="AX262" s="55"/>
      <c r="AY262" s="55"/>
      <c r="AZ262" s="55"/>
      <c r="BA262" s="55"/>
      <c r="BB262" s="55"/>
      <c r="BC262" s="55"/>
      <c r="BD262" s="55"/>
      <c r="BE262" s="55"/>
      <c r="BF262" s="55"/>
      <c r="BG262" s="55"/>
      <c r="BH262" s="55"/>
      <c r="BI262" s="55"/>
      <c r="BJ262" s="55"/>
      <c r="BK262" s="55"/>
      <c r="BL262" s="55"/>
      <c r="BM262" s="55"/>
      <c r="BN262" s="55"/>
      <c r="BO262" s="55"/>
      <c r="BP262" s="55"/>
      <c r="BQ262" s="55"/>
      <c r="BR262" s="55"/>
      <c r="BS262" s="55"/>
      <c r="BT262" s="55"/>
      <c r="BU262" s="55"/>
      <c r="BV262" s="55"/>
      <c r="BW262" s="55"/>
      <c r="BX262" s="55"/>
      <c r="BY262" s="55"/>
      <c r="BZ262" s="55"/>
      <c r="CA262" s="55"/>
      <c r="CB262" s="55"/>
      <c r="CC262" s="55"/>
      <c r="CD262" s="55"/>
      <c r="CE262" s="55"/>
      <c r="CF262" s="55"/>
      <c r="CG262" s="55"/>
      <c r="CH262" s="55"/>
      <c r="CI262" s="55"/>
      <c r="CJ262" s="55"/>
      <c r="CK262" s="55"/>
      <c r="CL262" s="55"/>
      <c r="CM262" s="55"/>
      <c r="CN262" s="55"/>
      <c r="CO262" s="55"/>
      <c r="CP262" s="55"/>
      <c r="CQ262" s="55"/>
      <c r="CR262" s="55"/>
      <c r="CS262" s="55"/>
      <c r="CT262" s="55"/>
      <c r="CU262" s="55"/>
      <c r="CV262" s="55"/>
      <c r="CW262" s="55"/>
      <c r="CX262" s="55"/>
      <c r="CY262" s="55"/>
      <c r="CZ262" s="55"/>
      <c r="DA262" s="55"/>
      <c r="DB262" s="55"/>
      <c r="DC262" s="55"/>
      <c r="DD262" s="55"/>
      <c r="DE262" s="55"/>
      <c r="DF262" s="55"/>
      <c r="DG262" s="55"/>
      <c r="DH262" s="55"/>
      <c r="DI262" s="55"/>
      <c r="DJ262" s="55"/>
      <c r="DK262" s="55"/>
      <c r="DL262" s="55"/>
      <c r="DM262" s="55"/>
      <c r="DN262" s="55"/>
      <c r="DO262" s="55"/>
      <c r="DP262" s="55"/>
      <c r="DQ262" s="55"/>
      <c r="DR262" s="55"/>
      <c r="DS262" s="55"/>
      <c r="DT262" s="55"/>
      <c r="DU262" s="55"/>
      <c r="DV262" s="55"/>
      <c r="DW262" s="55"/>
      <c r="DX262" s="55"/>
      <c r="DY262" s="55"/>
      <c r="DZ262" s="55"/>
      <c r="EA262" s="55"/>
      <c r="EB262" s="55"/>
      <c r="EC262" s="55"/>
      <c r="ED262" s="55"/>
      <c r="EE262" s="55"/>
      <c r="EF262" s="55"/>
      <c r="EG262" s="55"/>
      <c r="EH262" s="55"/>
      <c r="EI262" s="55"/>
      <c r="EJ262" s="55"/>
      <c r="EK262" s="55"/>
      <c r="EL262" s="55"/>
      <c r="EM262" s="55"/>
      <c r="EN262" s="55"/>
      <c r="EO262" s="55"/>
      <c r="EP262" s="55"/>
      <c r="EQ262" s="55"/>
      <c r="ER262" s="55"/>
      <c r="ES262" s="55"/>
      <c r="ET262" s="55"/>
      <c r="EU262" s="55"/>
      <c r="EV262" s="55"/>
      <c r="EW262" s="55"/>
      <c r="EX262" s="55"/>
      <c r="EY262" s="55"/>
      <c r="EZ262" s="55"/>
      <c r="FA262" s="55"/>
      <c r="FB262" s="55"/>
      <c r="FC262" s="55"/>
      <c r="FD262" s="55"/>
      <c r="FE262" s="55"/>
      <c r="FF262" s="55"/>
      <c r="FG262" s="55"/>
      <c r="FH262" s="55"/>
      <c r="FI262" s="55"/>
      <c r="FJ262" s="55"/>
      <c r="FK262" s="55"/>
      <c r="FL262" s="55"/>
      <c r="FM262" s="55"/>
      <c r="FN262" s="55"/>
      <c r="FO262" s="55"/>
      <c r="FP262" s="55"/>
      <c r="FQ262" s="55"/>
      <c r="FR262" s="55"/>
      <c r="FS262" s="55"/>
      <c r="FT262" s="55"/>
      <c r="FU262" s="55"/>
      <c r="FV262" s="55"/>
      <c r="FW262" s="55"/>
      <c r="FX262" s="55"/>
      <c r="FY262" s="55"/>
      <c r="FZ262" s="55"/>
      <c r="GA262" s="55"/>
      <c r="GB262" s="55"/>
      <c r="GC262" s="55"/>
      <c r="GD262" s="55"/>
      <c r="GE262" s="55"/>
      <c r="GF262" s="55"/>
      <c r="GG262" s="55"/>
      <c r="GH262" s="55"/>
      <c r="GI262" s="55"/>
      <c r="GJ262" s="55"/>
      <c r="GK262" s="55"/>
      <c r="GL262" s="55"/>
      <c r="GM262" s="55"/>
      <c r="GN262" s="55"/>
      <c r="GO262" s="55"/>
      <c r="GP262" s="55"/>
      <c r="GQ262" s="55"/>
      <c r="GR262" s="55"/>
      <c r="GS262" s="55"/>
      <c r="GT262" s="55"/>
      <c r="GU262" s="55"/>
      <c r="GV262" s="55"/>
      <c r="GW262" s="55"/>
      <c r="GX262" s="55"/>
      <c r="GY262" s="55"/>
      <c r="GZ262" s="55"/>
      <c r="HA262" s="55"/>
      <c r="HB262" s="55"/>
      <c r="HC262" s="55"/>
      <c r="HD262" s="55"/>
      <c r="HE262" s="55"/>
      <c r="HF262" s="55"/>
      <c r="HG262" s="55"/>
      <c r="HH262" s="55"/>
      <c r="HI262" s="55"/>
      <c r="HJ262" s="55"/>
      <c r="HK262" s="55"/>
      <c r="HL262" s="55"/>
      <c r="HM262" s="55"/>
      <c r="HN262" s="55"/>
      <c r="HO262" s="55"/>
      <c r="HP262" s="55"/>
      <c r="HQ262" s="55"/>
      <c r="HR262" s="55"/>
      <c r="HS262" s="55"/>
      <c r="HT262" s="55"/>
      <c r="HU262" s="55"/>
      <c r="HV262" s="55"/>
      <c r="HW262" s="55"/>
      <c r="HX262" s="55"/>
      <c r="HY262" s="55"/>
      <c r="HZ262" s="55"/>
      <c r="IA262" s="55"/>
      <c r="IB262" s="55"/>
      <c r="IC262" s="55"/>
      <c r="ID262" s="55"/>
      <c r="IE262" s="55"/>
      <c r="IF262" s="55"/>
      <c r="IG262" s="55"/>
      <c r="IH262" s="55"/>
      <c r="II262" s="55"/>
      <c r="IJ262" s="55"/>
      <c r="IK262" s="55"/>
      <c r="IL262" s="55"/>
      <c r="IM262" s="55"/>
      <c r="IN262" s="55"/>
      <c r="IO262" s="55"/>
      <c r="IP262" s="55"/>
      <c r="IQ262" s="55"/>
      <c r="IR262" s="55"/>
      <c r="IS262" s="55"/>
      <c r="IT262" s="55"/>
      <c r="IU262" s="55"/>
      <c r="IV262" s="55"/>
      <c r="IW262" s="55"/>
    </row>
    <row r="263" spans="1:257" ht="15.75" customHeight="1">
      <c r="A263" s="55"/>
      <c r="B263" s="185"/>
      <c r="C263" s="215"/>
      <c r="D263" s="187"/>
      <c r="E263" s="188"/>
      <c r="F263" s="262"/>
      <c r="G263" s="217"/>
      <c r="H263" s="55"/>
      <c r="I263" s="55"/>
      <c r="J263" s="55"/>
      <c r="K263" s="55"/>
      <c r="L263" s="55"/>
      <c r="M263" s="55"/>
      <c r="N263" s="55"/>
      <c r="O263" s="55"/>
      <c r="P263" s="55"/>
      <c r="Q263" s="55"/>
      <c r="R263" s="55"/>
      <c r="S263" s="55"/>
      <c r="T263" s="55"/>
      <c r="U263" s="55"/>
      <c r="V263" s="55"/>
      <c r="W263" s="55"/>
      <c r="X263" s="55"/>
      <c r="Y263" s="55"/>
      <c r="Z263" s="55"/>
      <c r="AA263" s="55"/>
      <c r="AB263" s="55"/>
      <c r="AC263" s="55"/>
      <c r="AD263" s="55"/>
      <c r="AE263" s="55"/>
      <c r="AF263" s="55"/>
      <c r="AG263" s="55"/>
      <c r="AH263" s="55"/>
      <c r="AI263" s="55"/>
      <c r="AJ263" s="55"/>
      <c r="AK263" s="55"/>
      <c r="AL263" s="55"/>
      <c r="AM263" s="55"/>
      <c r="AN263" s="55"/>
      <c r="AO263" s="55"/>
      <c r="AP263" s="55"/>
      <c r="AQ263" s="55"/>
      <c r="AR263" s="55"/>
      <c r="AS263" s="55"/>
      <c r="AT263" s="55"/>
      <c r="AU263" s="55"/>
      <c r="AV263" s="55"/>
      <c r="AW263" s="55"/>
      <c r="AX263" s="55"/>
      <c r="AY263" s="55"/>
      <c r="AZ263" s="55"/>
      <c r="BA263" s="55"/>
      <c r="BB263" s="55"/>
      <c r="BC263" s="55"/>
      <c r="BD263" s="55"/>
      <c r="BE263" s="55"/>
      <c r="BF263" s="55"/>
      <c r="BG263" s="55"/>
      <c r="BH263" s="55"/>
      <c r="BI263" s="55"/>
      <c r="BJ263" s="55"/>
      <c r="BK263" s="55"/>
      <c r="BL263" s="55"/>
      <c r="BM263" s="55"/>
      <c r="BN263" s="55"/>
      <c r="BO263" s="55"/>
      <c r="BP263" s="55"/>
      <c r="BQ263" s="55"/>
      <c r="BR263" s="55"/>
      <c r="BS263" s="55"/>
      <c r="BT263" s="55"/>
      <c r="BU263" s="55"/>
      <c r="BV263" s="55"/>
      <c r="BW263" s="55"/>
      <c r="BX263" s="55"/>
      <c r="BY263" s="55"/>
      <c r="BZ263" s="55"/>
      <c r="CA263" s="55"/>
      <c r="CB263" s="55"/>
      <c r="CC263" s="55"/>
      <c r="CD263" s="55"/>
      <c r="CE263" s="55"/>
      <c r="CF263" s="55"/>
      <c r="CG263" s="55"/>
      <c r="CH263" s="55"/>
      <c r="CI263" s="55"/>
      <c r="CJ263" s="55"/>
      <c r="CK263" s="55"/>
      <c r="CL263" s="55"/>
      <c r="CM263" s="55"/>
      <c r="CN263" s="55"/>
      <c r="CO263" s="55"/>
      <c r="CP263" s="55"/>
      <c r="CQ263" s="55"/>
      <c r="CR263" s="55"/>
      <c r="CS263" s="55"/>
      <c r="CT263" s="55"/>
      <c r="CU263" s="55"/>
      <c r="CV263" s="55"/>
      <c r="CW263" s="55"/>
      <c r="CX263" s="55"/>
      <c r="CY263" s="55"/>
      <c r="CZ263" s="55"/>
      <c r="DA263" s="55"/>
      <c r="DB263" s="55"/>
      <c r="DC263" s="55"/>
      <c r="DD263" s="55"/>
      <c r="DE263" s="55"/>
      <c r="DF263" s="55"/>
      <c r="DG263" s="55"/>
      <c r="DH263" s="55"/>
      <c r="DI263" s="55"/>
      <c r="DJ263" s="55"/>
      <c r="DK263" s="55"/>
      <c r="DL263" s="55"/>
      <c r="DM263" s="55"/>
      <c r="DN263" s="55"/>
      <c r="DO263" s="55"/>
      <c r="DP263" s="55"/>
      <c r="DQ263" s="55"/>
      <c r="DR263" s="55"/>
      <c r="DS263" s="55"/>
      <c r="DT263" s="55"/>
      <c r="DU263" s="55"/>
      <c r="DV263" s="55"/>
      <c r="DW263" s="55"/>
      <c r="DX263" s="55"/>
      <c r="DY263" s="55"/>
      <c r="DZ263" s="55"/>
      <c r="EA263" s="55"/>
      <c r="EB263" s="55"/>
      <c r="EC263" s="55"/>
      <c r="ED263" s="55"/>
      <c r="EE263" s="55"/>
      <c r="EF263" s="55"/>
      <c r="EG263" s="55"/>
      <c r="EH263" s="55"/>
      <c r="EI263" s="55"/>
      <c r="EJ263" s="55"/>
      <c r="EK263" s="55"/>
      <c r="EL263" s="55"/>
      <c r="EM263" s="55"/>
      <c r="EN263" s="55"/>
      <c r="EO263" s="55"/>
      <c r="EP263" s="55"/>
      <c r="EQ263" s="55"/>
      <c r="ER263" s="55"/>
      <c r="ES263" s="55"/>
      <c r="ET263" s="55"/>
      <c r="EU263" s="55"/>
      <c r="EV263" s="55"/>
      <c r="EW263" s="55"/>
      <c r="EX263" s="55"/>
      <c r="EY263" s="55"/>
      <c r="EZ263" s="55"/>
      <c r="FA263" s="55"/>
      <c r="FB263" s="55"/>
      <c r="FC263" s="55"/>
      <c r="FD263" s="55"/>
      <c r="FE263" s="55"/>
      <c r="FF263" s="55"/>
      <c r="FG263" s="55"/>
      <c r="FH263" s="55"/>
      <c r="FI263" s="55"/>
      <c r="FJ263" s="55"/>
      <c r="FK263" s="55"/>
      <c r="FL263" s="55"/>
      <c r="FM263" s="55"/>
      <c r="FN263" s="55"/>
      <c r="FO263" s="55"/>
      <c r="FP263" s="55"/>
      <c r="FQ263" s="55"/>
      <c r="FR263" s="55"/>
      <c r="FS263" s="55"/>
      <c r="FT263" s="55"/>
      <c r="FU263" s="55"/>
      <c r="FV263" s="55"/>
      <c r="FW263" s="55"/>
      <c r="FX263" s="55"/>
      <c r="FY263" s="55"/>
      <c r="FZ263" s="55"/>
      <c r="GA263" s="55"/>
      <c r="GB263" s="55"/>
      <c r="GC263" s="55"/>
      <c r="GD263" s="55"/>
      <c r="GE263" s="55"/>
      <c r="GF263" s="55"/>
      <c r="GG263" s="55"/>
      <c r="GH263" s="55"/>
      <c r="GI263" s="55"/>
      <c r="GJ263" s="55"/>
      <c r="GK263" s="55"/>
      <c r="GL263" s="55"/>
      <c r="GM263" s="55"/>
      <c r="GN263" s="55"/>
      <c r="GO263" s="55"/>
      <c r="GP263" s="55"/>
      <c r="GQ263" s="55"/>
      <c r="GR263" s="55"/>
      <c r="GS263" s="55"/>
      <c r="GT263" s="55"/>
      <c r="GU263" s="55"/>
      <c r="GV263" s="55"/>
      <c r="GW263" s="55"/>
      <c r="GX263" s="55"/>
      <c r="GY263" s="55"/>
      <c r="GZ263" s="55"/>
      <c r="HA263" s="55"/>
      <c r="HB263" s="55"/>
      <c r="HC263" s="55"/>
      <c r="HD263" s="55"/>
      <c r="HE263" s="55"/>
      <c r="HF263" s="55"/>
      <c r="HG263" s="55"/>
      <c r="HH263" s="55"/>
      <c r="HI263" s="55"/>
      <c r="HJ263" s="55"/>
      <c r="HK263" s="55"/>
      <c r="HL263" s="55"/>
      <c r="HM263" s="55"/>
      <c r="HN263" s="55"/>
      <c r="HO263" s="55"/>
      <c r="HP263" s="55"/>
      <c r="HQ263" s="55"/>
      <c r="HR263" s="55"/>
      <c r="HS263" s="55"/>
      <c r="HT263" s="55"/>
      <c r="HU263" s="55"/>
      <c r="HV263" s="55"/>
      <c r="HW263" s="55"/>
      <c r="HX263" s="55"/>
      <c r="HY263" s="55"/>
      <c r="HZ263" s="55"/>
      <c r="IA263" s="55"/>
      <c r="IB263" s="55"/>
      <c r="IC263" s="55"/>
      <c r="ID263" s="55"/>
      <c r="IE263" s="55"/>
      <c r="IF263" s="55"/>
      <c r="IG263" s="55"/>
      <c r="IH263" s="55"/>
      <c r="II263" s="55"/>
      <c r="IJ263" s="55"/>
      <c r="IK263" s="55"/>
      <c r="IL263" s="55"/>
      <c r="IM263" s="55"/>
      <c r="IN263" s="55"/>
      <c r="IO263" s="55"/>
      <c r="IP263" s="55"/>
      <c r="IQ263" s="55"/>
      <c r="IR263" s="55"/>
      <c r="IS263" s="55"/>
      <c r="IT263" s="55"/>
      <c r="IU263" s="55"/>
      <c r="IV263" s="55"/>
      <c r="IW263" s="55"/>
    </row>
    <row r="264" spans="1:257" ht="15.75" customHeight="1">
      <c r="A264" s="6"/>
      <c r="B264" s="3" t="s">
        <v>26</v>
      </c>
      <c r="C264" s="108" t="s">
        <v>217</v>
      </c>
      <c r="D264" s="4" t="s">
        <v>63</v>
      </c>
      <c r="E264" s="77">
        <v>2</v>
      </c>
      <c r="F264" s="246"/>
      <c r="G264" s="43">
        <f>(F264*E264)</f>
        <v>0</v>
      </c>
    </row>
    <row r="265" spans="1:257" ht="15.75" customHeight="1">
      <c r="A265" s="6"/>
      <c r="B265" s="3"/>
      <c r="C265" s="108"/>
      <c r="E265" s="77"/>
      <c r="F265" s="250"/>
      <c r="G265" s="184"/>
    </row>
    <row r="266" spans="1:257" ht="31.5" customHeight="1">
      <c r="A266" s="6"/>
      <c r="B266" s="3" t="s">
        <v>28</v>
      </c>
      <c r="C266" s="108" t="s">
        <v>218</v>
      </c>
      <c r="D266" s="4" t="s">
        <v>63</v>
      </c>
      <c r="E266" s="77">
        <v>3</v>
      </c>
      <c r="F266" s="246"/>
      <c r="G266" s="43">
        <f>(F266*E266)</f>
        <v>0</v>
      </c>
    </row>
    <row r="267" spans="1:257" ht="15.75" customHeight="1">
      <c r="A267" s="6"/>
      <c r="B267" s="3"/>
      <c r="C267" s="108"/>
      <c r="E267" s="77"/>
      <c r="F267" s="250"/>
      <c r="G267" s="184"/>
    </row>
    <row r="268" spans="1:257" ht="15.75" customHeight="1">
      <c r="A268" s="55"/>
      <c r="B268" s="3" t="s">
        <v>107</v>
      </c>
      <c r="C268" s="214" t="s">
        <v>219</v>
      </c>
      <c r="D268" s="187" t="s">
        <v>63</v>
      </c>
      <c r="E268" s="188">
        <v>2</v>
      </c>
      <c r="F268" s="246"/>
      <c r="G268" s="43">
        <f>(F268*E268)</f>
        <v>0</v>
      </c>
      <c r="H268" s="55"/>
      <c r="I268" s="55"/>
      <c r="J268" s="55"/>
      <c r="K268" s="55"/>
      <c r="L268" s="55"/>
      <c r="M268" s="55"/>
      <c r="N268" s="55"/>
      <c r="O268" s="55"/>
      <c r="P268" s="55"/>
      <c r="Q268" s="55"/>
      <c r="R268" s="55"/>
      <c r="S268" s="55"/>
      <c r="T268" s="55"/>
      <c r="U268" s="55"/>
      <c r="V268" s="55"/>
      <c r="W268" s="55"/>
      <c r="X268" s="55"/>
      <c r="Y268" s="55"/>
      <c r="Z268" s="55"/>
      <c r="AA268" s="55"/>
      <c r="AB268" s="55"/>
      <c r="AC268" s="55"/>
      <c r="AD268" s="55"/>
      <c r="AE268" s="55"/>
      <c r="AF268" s="55"/>
      <c r="AG268" s="55"/>
      <c r="AH268" s="55"/>
      <c r="AI268" s="55"/>
      <c r="AJ268" s="55"/>
      <c r="AK268" s="55"/>
      <c r="AL268" s="55"/>
      <c r="AM268" s="55"/>
      <c r="AN268" s="55"/>
      <c r="AO268" s="55"/>
      <c r="AP268" s="55"/>
      <c r="AQ268" s="55"/>
      <c r="AR268" s="55"/>
      <c r="AS268" s="55"/>
      <c r="AT268" s="55"/>
      <c r="AU268" s="55"/>
      <c r="AV268" s="55"/>
      <c r="AW268" s="55"/>
      <c r="AX268" s="55"/>
      <c r="AY268" s="55"/>
      <c r="AZ268" s="55"/>
      <c r="BA268" s="55"/>
      <c r="BB268" s="55"/>
      <c r="BC268" s="55"/>
      <c r="BD268" s="55"/>
      <c r="BE268" s="55"/>
      <c r="BF268" s="55"/>
      <c r="BG268" s="55"/>
      <c r="BH268" s="55"/>
      <c r="BI268" s="55"/>
      <c r="BJ268" s="55"/>
      <c r="BK268" s="55"/>
      <c r="BL268" s="55"/>
      <c r="BM268" s="55"/>
      <c r="BN268" s="55"/>
      <c r="BO268" s="55"/>
      <c r="BP268" s="55"/>
      <c r="BQ268" s="55"/>
      <c r="BR268" s="55"/>
      <c r="BS268" s="55"/>
      <c r="BT268" s="55"/>
      <c r="BU268" s="55"/>
      <c r="BV268" s="55"/>
      <c r="BW268" s="55"/>
      <c r="BX268" s="55"/>
      <c r="BY268" s="55"/>
      <c r="BZ268" s="55"/>
      <c r="CA268" s="55"/>
      <c r="CB268" s="55"/>
      <c r="CC268" s="55"/>
      <c r="CD268" s="55"/>
      <c r="CE268" s="55"/>
      <c r="CF268" s="55"/>
      <c r="CG268" s="55"/>
      <c r="CH268" s="55"/>
      <c r="CI268" s="55"/>
      <c r="CJ268" s="55"/>
      <c r="CK268" s="55"/>
      <c r="CL268" s="55"/>
      <c r="CM268" s="55"/>
      <c r="CN268" s="55"/>
      <c r="CO268" s="55"/>
      <c r="CP268" s="55"/>
      <c r="CQ268" s="55"/>
      <c r="CR268" s="55"/>
      <c r="CS268" s="55"/>
      <c r="CT268" s="55"/>
      <c r="CU268" s="55"/>
      <c r="CV268" s="55"/>
      <c r="CW268" s="55"/>
      <c r="CX268" s="55"/>
      <c r="CY268" s="55"/>
      <c r="CZ268" s="55"/>
      <c r="DA268" s="55"/>
      <c r="DB268" s="55"/>
      <c r="DC268" s="55"/>
      <c r="DD268" s="55"/>
      <c r="DE268" s="55"/>
      <c r="DF268" s="55"/>
      <c r="DG268" s="55"/>
      <c r="DH268" s="55"/>
      <c r="DI268" s="55"/>
      <c r="DJ268" s="55"/>
      <c r="DK268" s="55"/>
      <c r="DL268" s="55"/>
      <c r="DM268" s="55"/>
      <c r="DN268" s="55"/>
      <c r="DO268" s="55"/>
      <c r="DP268" s="55"/>
      <c r="DQ268" s="55"/>
      <c r="DR268" s="55"/>
      <c r="DS268" s="55"/>
      <c r="DT268" s="55"/>
      <c r="DU268" s="55"/>
      <c r="DV268" s="55"/>
      <c r="DW268" s="55"/>
      <c r="DX268" s="55"/>
      <c r="DY268" s="55"/>
      <c r="DZ268" s="55"/>
      <c r="EA268" s="55"/>
      <c r="EB268" s="55"/>
      <c r="EC268" s="55"/>
      <c r="ED268" s="55"/>
      <c r="EE268" s="55"/>
      <c r="EF268" s="55"/>
      <c r="EG268" s="55"/>
      <c r="EH268" s="55"/>
      <c r="EI268" s="55"/>
      <c r="EJ268" s="55"/>
      <c r="EK268" s="55"/>
      <c r="EL268" s="55"/>
      <c r="EM268" s="55"/>
      <c r="EN268" s="55"/>
      <c r="EO268" s="55"/>
      <c r="EP268" s="55"/>
      <c r="EQ268" s="55"/>
      <c r="ER268" s="55"/>
      <c r="ES268" s="55"/>
      <c r="ET268" s="55"/>
      <c r="EU268" s="55"/>
      <c r="EV268" s="55"/>
      <c r="EW268" s="55"/>
      <c r="EX268" s="55"/>
      <c r="EY268" s="55"/>
      <c r="EZ268" s="55"/>
      <c r="FA268" s="55"/>
      <c r="FB268" s="55"/>
      <c r="FC268" s="55"/>
      <c r="FD268" s="55"/>
      <c r="FE268" s="55"/>
      <c r="FF268" s="55"/>
      <c r="FG268" s="55"/>
      <c r="FH268" s="55"/>
      <c r="FI268" s="55"/>
      <c r="FJ268" s="55"/>
      <c r="FK268" s="55"/>
      <c r="FL268" s="55"/>
      <c r="FM268" s="55"/>
      <c r="FN268" s="55"/>
      <c r="FO268" s="55"/>
      <c r="FP268" s="55"/>
      <c r="FQ268" s="55"/>
      <c r="FR268" s="55"/>
      <c r="FS268" s="55"/>
      <c r="FT268" s="55"/>
      <c r="FU268" s="55"/>
      <c r="FV268" s="55"/>
      <c r="FW268" s="55"/>
      <c r="FX268" s="55"/>
      <c r="FY268" s="55"/>
      <c r="FZ268" s="55"/>
      <c r="GA268" s="55"/>
      <c r="GB268" s="55"/>
      <c r="GC268" s="55"/>
      <c r="GD268" s="55"/>
      <c r="GE268" s="55"/>
      <c r="GF268" s="55"/>
      <c r="GG268" s="55"/>
      <c r="GH268" s="55"/>
      <c r="GI268" s="55"/>
      <c r="GJ268" s="55"/>
      <c r="GK268" s="55"/>
      <c r="GL268" s="55"/>
      <c r="GM268" s="55"/>
      <c r="GN268" s="55"/>
      <c r="GO268" s="55"/>
      <c r="GP268" s="55"/>
      <c r="GQ268" s="55"/>
      <c r="GR268" s="55"/>
      <c r="GS268" s="55"/>
      <c r="GT268" s="55"/>
      <c r="GU268" s="55"/>
      <c r="GV268" s="55"/>
      <c r="GW268" s="55"/>
      <c r="GX268" s="55"/>
      <c r="GY268" s="55"/>
      <c r="GZ268" s="55"/>
      <c r="HA268" s="55"/>
      <c r="HB268" s="55"/>
      <c r="HC268" s="55"/>
      <c r="HD268" s="55"/>
      <c r="HE268" s="55"/>
      <c r="HF268" s="55"/>
      <c r="HG268" s="55"/>
      <c r="HH268" s="55"/>
      <c r="HI268" s="55"/>
      <c r="HJ268" s="55"/>
      <c r="HK268" s="55"/>
      <c r="HL268" s="55"/>
      <c r="HM268" s="55"/>
      <c r="HN268" s="55"/>
      <c r="HO268" s="55"/>
      <c r="HP268" s="55"/>
      <c r="HQ268" s="55"/>
      <c r="HR268" s="55"/>
      <c r="HS268" s="55"/>
      <c r="HT268" s="55"/>
      <c r="HU268" s="55"/>
      <c r="HV268" s="55"/>
      <c r="HW268" s="55"/>
      <c r="HX268" s="55"/>
      <c r="HY268" s="55"/>
      <c r="HZ268" s="55"/>
      <c r="IA268" s="55"/>
      <c r="IB268" s="55"/>
      <c r="IC268" s="55"/>
      <c r="ID268" s="55"/>
      <c r="IE268" s="55"/>
      <c r="IF268" s="55"/>
      <c r="IG268" s="55"/>
      <c r="IH268" s="55"/>
      <c r="II268" s="55"/>
      <c r="IJ268" s="55"/>
      <c r="IK268" s="55"/>
      <c r="IL268" s="55"/>
      <c r="IM268" s="55"/>
      <c r="IN268" s="55"/>
      <c r="IO268" s="55"/>
      <c r="IP268" s="55"/>
      <c r="IQ268" s="55"/>
      <c r="IR268" s="55"/>
      <c r="IS268" s="55"/>
      <c r="IT268" s="55"/>
      <c r="IU268" s="55"/>
      <c r="IV268" s="55"/>
      <c r="IW268" s="55"/>
    </row>
    <row r="269" spans="1:257" ht="15.75" customHeight="1">
      <c r="A269" s="55"/>
      <c r="B269" s="185"/>
      <c r="C269" s="214"/>
      <c r="D269" s="187"/>
      <c r="E269" s="188"/>
      <c r="F269" s="262"/>
      <c r="G269" s="217"/>
      <c r="H269" s="55"/>
      <c r="I269" s="55"/>
      <c r="J269" s="55"/>
      <c r="K269" s="55"/>
      <c r="L269" s="55"/>
      <c r="M269" s="55"/>
      <c r="N269" s="55"/>
      <c r="O269" s="55"/>
      <c r="P269" s="55"/>
      <c r="Q269" s="55"/>
      <c r="R269" s="55"/>
      <c r="S269" s="55"/>
      <c r="T269" s="55"/>
      <c r="U269" s="55"/>
      <c r="V269" s="55"/>
      <c r="W269" s="55"/>
      <c r="X269" s="55"/>
      <c r="Y269" s="55"/>
      <c r="Z269" s="55"/>
      <c r="AA269" s="55"/>
      <c r="AB269" s="55"/>
      <c r="AC269" s="55"/>
      <c r="AD269" s="55"/>
      <c r="AE269" s="55"/>
      <c r="AF269" s="55"/>
      <c r="AG269" s="55"/>
      <c r="AH269" s="55"/>
      <c r="AI269" s="55"/>
      <c r="AJ269" s="55"/>
      <c r="AK269" s="55"/>
      <c r="AL269" s="55"/>
      <c r="AM269" s="55"/>
      <c r="AN269" s="55"/>
      <c r="AO269" s="55"/>
      <c r="AP269" s="55"/>
      <c r="AQ269" s="55"/>
      <c r="AR269" s="55"/>
      <c r="AS269" s="55"/>
      <c r="AT269" s="55"/>
      <c r="AU269" s="55"/>
      <c r="AV269" s="55"/>
      <c r="AW269" s="55"/>
      <c r="AX269" s="55"/>
      <c r="AY269" s="55"/>
      <c r="AZ269" s="55"/>
      <c r="BA269" s="55"/>
      <c r="BB269" s="55"/>
      <c r="BC269" s="55"/>
      <c r="BD269" s="55"/>
      <c r="BE269" s="55"/>
      <c r="BF269" s="55"/>
      <c r="BG269" s="55"/>
      <c r="BH269" s="55"/>
      <c r="BI269" s="55"/>
      <c r="BJ269" s="55"/>
      <c r="BK269" s="55"/>
      <c r="BL269" s="55"/>
      <c r="BM269" s="55"/>
      <c r="BN269" s="55"/>
      <c r="BO269" s="55"/>
      <c r="BP269" s="55"/>
      <c r="BQ269" s="55"/>
      <c r="BR269" s="55"/>
      <c r="BS269" s="55"/>
      <c r="BT269" s="55"/>
      <c r="BU269" s="55"/>
      <c r="BV269" s="55"/>
      <c r="BW269" s="55"/>
      <c r="BX269" s="55"/>
      <c r="BY269" s="55"/>
      <c r="BZ269" s="55"/>
      <c r="CA269" s="55"/>
      <c r="CB269" s="55"/>
      <c r="CC269" s="55"/>
      <c r="CD269" s="55"/>
      <c r="CE269" s="55"/>
      <c r="CF269" s="55"/>
      <c r="CG269" s="55"/>
      <c r="CH269" s="55"/>
      <c r="CI269" s="55"/>
      <c r="CJ269" s="55"/>
      <c r="CK269" s="55"/>
      <c r="CL269" s="55"/>
      <c r="CM269" s="55"/>
      <c r="CN269" s="55"/>
      <c r="CO269" s="55"/>
      <c r="CP269" s="55"/>
      <c r="CQ269" s="55"/>
      <c r="CR269" s="55"/>
      <c r="CS269" s="55"/>
      <c r="CT269" s="55"/>
      <c r="CU269" s="55"/>
      <c r="CV269" s="55"/>
      <c r="CW269" s="55"/>
      <c r="CX269" s="55"/>
      <c r="CY269" s="55"/>
      <c r="CZ269" s="55"/>
      <c r="DA269" s="55"/>
      <c r="DB269" s="55"/>
      <c r="DC269" s="55"/>
      <c r="DD269" s="55"/>
      <c r="DE269" s="55"/>
      <c r="DF269" s="55"/>
      <c r="DG269" s="55"/>
      <c r="DH269" s="55"/>
      <c r="DI269" s="55"/>
      <c r="DJ269" s="55"/>
      <c r="DK269" s="55"/>
      <c r="DL269" s="55"/>
      <c r="DM269" s="55"/>
      <c r="DN269" s="55"/>
      <c r="DO269" s="55"/>
      <c r="DP269" s="55"/>
      <c r="DQ269" s="55"/>
      <c r="DR269" s="55"/>
      <c r="DS269" s="55"/>
      <c r="DT269" s="55"/>
      <c r="DU269" s="55"/>
      <c r="DV269" s="55"/>
      <c r="DW269" s="55"/>
      <c r="DX269" s="55"/>
      <c r="DY269" s="55"/>
      <c r="DZ269" s="55"/>
      <c r="EA269" s="55"/>
      <c r="EB269" s="55"/>
      <c r="EC269" s="55"/>
      <c r="ED269" s="55"/>
      <c r="EE269" s="55"/>
      <c r="EF269" s="55"/>
      <c r="EG269" s="55"/>
      <c r="EH269" s="55"/>
      <c r="EI269" s="55"/>
      <c r="EJ269" s="55"/>
      <c r="EK269" s="55"/>
      <c r="EL269" s="55"/>
      <c r="EM269" s="55"/>
      <c r="EN269" s="55"/>
      <c r="EO269" s="55"/>
      <c r="EP269" s="55"/>
      <c r="EQ269" s="55"/>
      <c r="ER269" s="55"/>
      <c r="ES269" s="55"/>
      <c r="ET269" s="55"/>
      <c r="EU269" s="55"/>
      <c r="EV269" s="55"/>
      <c r="EW269" s="55"/>
      <c r="EX269" s="55"/>
      <c r="EY269" s="55"/>
      <c r="EZ269" s="55"/>
      <c r="FA269" s="55"/>
      <c r="FB269" s="55"/>
      <c r="FC269" s="55"/>
      <c r="FD269" s="55"/>
      <c r="FE269" s="55"/>
      <c r="FF269" s="55"/>
      <c r="FG269" s="55"/>
      <c r="FH269" s="55"/>
      <c r="FI269" s="55"/>
      <c r="FJ269" s="55"/>
      <c r="FK269" s="55"/>
      <c r="FL269" s="55"/>
      <c r="FM269" s="55"/>
      <c r="FN269" s="55"/>
      <c r="FO269" s="55"/>
      <c r="FP269" s="55"/>
      <c r="FQ269" s="55"/>
      <c r="FR269" s="55"/>
      <c r="FS269" s="55"/>
      <c r="FT269" s="55"/>
      <c r="FU269" s="55"/>
      <c r="FV269" s="55"/>
      <c r="FW269" s="55"/>
      <c r="FX269" s="55"/>
      <c r="FY269" s="55"/>
      <c r="FZ269" s="55"/>
      <c r="GA269" s="55"/>
      <c r="GB269" s="55"/>
      <c r="GC269" s="55"/>
      <c r="GD269" s="55"/>
      <c r="GE269" s="55"/>
      <c r="GF269" s="55"/>
      <c r="GG269" s="55"/>
      <c r="GH269" s="55"/>
      <c r="GI269" s="55"/>
      <c r="GJ269" s="55"/>
      <c r="GK269" s="55"/>
      <c r="GL269" s="55"/>
      <c r="GM269" s="55"/>
      <c r="GN269" s="55"/>
      <c r="GO269" s="55"/>
      <c r="GP269" s="55"/>
      <c r="GQ269" s="55"/>
      <c r="GR269" s="55"/>
      <c r="GS269" s="55"/>
      <c r="GT269" s="55"/>
      <c r="GU269" s="55"/>
      <c r="GV269" s="55"/>
      <c r="GW269" s="55"/>
      <c r="GX269" s="55"/>
      <c r="GY269" s="55"/>
      <c r="GZ269" s="55"/>
      <c r="HA269" s="55"/>
      <c r="HB269" s="55"/>
      <c r="HC269" s="55"/>
      <c r="HD269" s="55"/>
      <c r="HE269" s="55"/>
      <c r="HF269" s="55"/>
      <c r="HG269" s="55"/>
      <c r="HH269" s="55"/>
      <c r="HI269" s="55"/>
      <c r="HJ269" s="55"/>
      <c r="HK269" s="55"/>
      <c r="HL269" s="55"/>
      <c r="HM269" s="55"/>
      <c r="HN269" s="55"/>
      <c r="HO269" s="55"/>
      <c r="HP269" s="55"/>
      <c r="HQ269" s="55"/>
      <c r="HR269" s="55"/>
      <c r="HS269" s="55"/>
      <c r="HT269" s="55"/>
      <c r="HU269" s="55"/>
      <c r="HV269" s="55"/>
      <c r="HW269" s="55"/>
      <c r="HX269" s="55"/>
      <c r="HY269" s="55"/>
      <c r="HZ269" s="55"/>
      <c r="IA269" s="55"/>
      <c r="IB269" s="55"/>
      <c r="IC269" s="55"/>
      <c r="ID269" s="55"/>
      <c r="IE269" s="55"/>
      <c r="IF269" s="55"/>
      <c r="IG269" s="55"/>
      <c r="IH269" s="55"/>
      <c r="II269" s="55"/>
      <c r="IJ269" s="55"/>
      <c r="IK269" s="55"/>
      <c r="IL269" s="55"/>
      <c r="IM269" s="55"/>
      <c r="IN269" s="55"/>
      <c r="IO269" s="55"/>
      <c r="IP269" s="55"/>
      <c r="IQ269" s="55"/>
      <c r="IR269" s="55"/>
      <c r="IS269" s="55"/>
      <c r="IT269" s="55"/>
      <c r="IU269" s="55"/>
      <c r="IV269" s="55"/>
      <c r="IW269" s="55"/>
    </row>
    <row r="270" spans="1:257" ht="15.75" customHeight="1">
      <c r="A270" s="55"/>
      <c r="B270" s="209"/>
      <c r="C270" s="210" t="s">
        <v>220</v>
      </c>
      <c r="D270" s="211"/>
      <c r="E270" s="212"/>
      <c r="F270" s="263"/>
      <c r="G270" s="211"/>
      <c r="H270" s="58"/>
      <c r="I270" s="58"/>
      <c r="J270" s="55"/>
      <c r="K270" s="55"/>
      <c r="L270" s="55"/>
      <c r="M270" s="55"/>
      <c r="N270" s="55"/>
      <c r="O270" s="55"/>
      <c r="P270" s="55"/>
      <c r="Q270" s="55"/>
      <c r="R270" s="55"/>
      <c r="S270" s="55"/>
      <c r="T270" s="55"/>
      <c r="U270" s="55"/>
      <c r="V270" s="55"/>
      <c r="W270" s="55"/>
      <c r="X270" s="55"/>
      <c r="Y270" s="55"/>
      <c r="Z270" s="55"/>
      <c r="AA270" s="55"/>
      <c r="AB270" s="55"/>
      <c r="AC270" s="55"/>
      <c r="AD270" s="55"/>
      <c r="AE270" s="55"/>
      <c r="AF270" s="55"/>
      <c r="AG270" s="55"/>
      <c r="AH270" s="55"/>
      <c r="AI270" s="55"/>
      <c r="AJ270" s="55"/>
      <c r="AK270" s="55"/>
      <c r="AL270" s="55"/>
      <c r="AM270" s="55"/>
      <c r="AN270" s="55"/>
      <c r="AO270" s="55"/>
      <c r="AP270" s="55"/>
      <c r="AQ270" s="55"/>
      <c r="AR270" s="55"/>
      <c r="AS270" s="55"/>
      <c r="AT270" s="55"/>
      <c r="AU270" s="55"/>
      <c r="AV270" s="55"/>
      <c r="AW270" s="55"/>
      <c r="AX270" s="55"/>
      <c r="AY270" s="55"/>
      <c r="AZ270" s="55"/>
      <c r="BA270" s="55"/>
      <c r="BB270" s="55"/>
      <c r="BC270" s="55"/>
      <c r="BD270" s="55"/>
      <c r="BE270" s="55"/>
      <c r="BF270" s="55"/>
      <c r="BG270" s="55"/>
      <c r="BH270" s="55"/>
      <c r="BI270" s="55"/>
      <c r="BJ270" s="55"/>
      <c r="BK270" s="55"/>
      <c r="BL270" s="55"/>
      <c r="BM270" s="55"/>
      <c r="BN270" s="55"/>
      <c r="BO270" s="55"/>
      <c r="BP270" s="55"/>
      <c r="BQ270" s="55"/>
      <c r="BR270" s="55"/>
      <c r="BS270" s="55"/>
      <c r="BT270" s="55"/>
      <c r="BU270" s="55"/>
      <c r="BV270" s="55"/>
      <c r="BW270" s="55"/>
      <c r="BX270" s="55"/>
      <c r="BY270" s="55"/>
      <c r="BZ270" s="55"/>
      <c r="CA270" s="55"/>
      <c r="CB270" s="55"/>
      <c r="CC270" s="55"/>
      <c r="CD270" s="55"/>
      <c r="CE270" s="55"/>
      <c r="CF270" s="55"/>
      <c r="CG270" s="55"/>
      <c r="CH270" s="55"/>
      <c r="CI270" s="55"/>
      <c r="CJ270" s="55"/>
      <c r="CK270" s="55"/>
      <c r="CL270" s="55"/>
      <c r="CM270" s="55"/>
      <c r="CN270" s="55"/>
      <c r="CO270" s="55"/>
      <c r="CP270" s="55"/>
      <c r="CQ270" s="55"/>
      <c r="CR270" s="55"/>
      <c r="CS270" s="55"/>
      <c r="CT270" s="55"/>
      <c r="CU270" s="55"/>
      <c r="CV270" s="55"/>
      <c r="CW270" s="55"/>
      <c r="CX270" s="55"/>
      <c r="CY270" s="55"/>
      <c r="CZ270" s="55"/>
      <c r="DA270" s="55"/>
      <c r="DB270" s="55"/>
      <c r="DC270" s="55"/>
      <c r="DD270" s="55"/>
      <c r="DE270" s="55"/>
      <c r="DF270" s="55"/>
      <c r="DG270" s="55"/>
      <c r="DH270" s="55"/>
      <c r="DI270" s="55"/>
      <c r="DJ270" s="55"/>
      <c r="DK270" s="55"/>
      <c r="DL270" s="55"/>
      <c r="DM270" s="55"/>
      <c r="DN270" s="55"/>
      <c r="DO270" s="55"/>
      <c r="DP270" s="55"/>
      <c r="DQ270" s="55"/>
      <c r="DR270" s="55"/>
      <c r="DS270" s="55"/>
      <c r="DT270" s="55"/>
      <c r="DU270" s="55"/>
      <c r="DV270" s="55"/>
      <c r="DW270" s="55"/>
      <c r="DX270" s="55"/>
      <c r="DY270" s="55"/>
      <c r="DZ270" s="55"/>
      <c r="EA270" s="55"/>
      <c r="EB270" s="55"/>
      <c r="EC270" s="55"/>
      <c r="ED270" s="55"/>
      <c r="EE270" s="55"/>
      <c r="EF270" s="55"/>
      <c r="EG270" s="55"/>
      <c r="EH270" s="55"/>
      <c r="EI270" s="55"/>
      <c r="EJ270" s="55"/>
      <c r="EK270" s="55"/>
      <c r="EL270" s="55"/>
      <c r="EM270" s="55"/>
      <c r="EN270" s="55"/>
      <c r="EO270" s="55"/>
      <c r="EP270" s="55"/>
      <c r="EQ270" s="55"/>
      <c r="ER270" s="55"/>
      <c r="ES270" s="55"/>
      <c r="ET270" s="55"/>
      <c r="EU270" s="55"/>
      <c r="EV270" s="55"/>
      <c r="EW270" s="55"/>
      <c r="EX270" s="55"/>
      <c r="EY270" s="55"/>
      <c r="EZ270" s="55"/>
      <c r="FA270" s="55"/>
      <c r="FB270" s="55"/>
      <c r="FC270" s="55"/>
      <c r="FD270" s="55"/>
      <c r="FE270" s="55"/>
      <c r="FF270" s="55"/>
      <c r="FG270" s="55"/>
      <c r="FH270" s="55"/>
      <c r="FI270" s="55"/>
      <c r="FJ270" s="55"/>
      <c r="FK270" s="55"/>
      <c r="FL270" s="55"/>
      <c r="FM270" s="55"/>
      <c r="FN270" s="55"/>
      <c r="FO270" s="55"/>
      <c r="FP270" s="55"/>
      <c r="FQ270" s="55"/>
      <c r="FR270" s="55"/>
      <c r="FS270" s="55"/>
      <c r="FT270" s="55"/>
      <c r="FU270" s="55"/>
      <c r="FV270" s="55"/>
      <c r="FW270" s="55"/>
      <c r="FX270" s="55"/>
      <c r="FY270" s="55"/>
      <c r="FZ270" s="55"/>
      <c r="GA270" s="55"/>
      <c r="GB270" s="55"/>
      <c r="GC270" s="55"/>
      <c r="GD270" s="55"/>
      <c r="GE270" s="55"/>
      <c r="GF270" s="55"/>
      <c r="GG270" s="55"/>
      <c r="GH270" s="55"/>
      <c r="GI270" s="55"/>
      <c r="GJ270" s="55"/>
      <c r="GK270" s="55"/>
      <c r="GL270" s="55"/>
      <c r="GM270" s="55"/>
      <c r="GN270" s="55"/>
      <c r="GO270" s="55"/>
      <c r="GP270" s="55"/>
      <c r="GQ270" s="55"/>
      <c r="GR270" s="55"/>
      <c r="GS270" s="55"/>
      <c r="GT270" s="55"/>
      <c r="GU270" s="55"/>
      <c r="GV270" s="55"/>
      <c r="GW270" s="55"/>
      <c r="GX270" s="55"/>
      <c r="GY270" s="55"/>
      <c r="GZ270" s="55"/>
      <c r="HA270" s="55"/>
      <c r="HB270" s="55"/>
      <c r="HC270" s="55"/>
      <c r="HD270" s="55"/>
      <c r="HE270" s="55"/>
      <c r="HF270" s="55"/>
      <c r="HG270" s="55"/>
      <c r="HH270" s="55"/>
      <c r="HI270" s="55"/>
      <c r="HJ270" s="55"/>
      <c r="HK270" s="55"/>
      <c r="HL270" s="55"/>
      <c r="HM270" s="55"/>
      <c r="HN270" s="55"/>
      <c r="HO270" s="55"/>
      <c r="HP270" s="55"/>
      <c r="HQ270" s="55"/>
      <c r="HR270" s="55"/>
      <c r="HS270" s="55"/>
      <c r="HT270" s="55"/>
      <c r="HU270" s="55"/>
      <c r="HV270" s="55"/>
      <c r="HW270" s="55"/>
      <c r="HX270" s="55"/>
      <c r="HY270" s="55"/>
      <c r="HZ270" s="55"/>
      <c r="IA270" s="55"/>
      <c r="IB270" s="55"/>
      <c r="IC270" s="55"/>
      <c r="ID270" s="55"/>
      <c r="IE270" s="55"/>
      <c r="IF270" s="55"/>
      <c r="IG270" s="55"/>
      <c r="IH270" s="55"/>
      <c r="II270" s="55"/>
      <c r="IJ270" s="55"/>
      <c r="IK270" s="55"/>
      <c r="IL270" s="55"/>
      <c r="IM270" s="55"/>
      <c r="IN270" s="55"/>
      <c r="IO270" s="55"/>
      <c r="IP270" s="55"/>
      <c r="IQ270" s="55"/>
      <c r="IR270" s="55"/>
      <c r="IS270" s="55"/>
      <c r="IT270" s="55"/>
      <c r="IU270" s="55"/>
      <c r="IV270" s="55"/>
      <c r="IW270" s="55"/>
    </row>
    <row r="271" spans="1:257" ht="78.75" customHeight="1">
      <c r="A271" s="55"/>
      <c r="B271" s="3" t="s">
        <v>110</v>
      </c>
      <c r="C271" s="108" t="s">
        <v>221</v>
      </c>
      <c r="D271" s="187"/>
      <c r="E271" s="188"/>
      <c r="F271" s="264"/>
      <c r="G271" s="187"/>
      <c r="H271" s="58"/>
      <c r="I271" s="58"/>
      <c r="J271" s="55"/>
      <c r="K271" s="55"/>
      <c r="L271" s="55"/>
      <c r="M271" s="55"/>
      <c r="N271" s="55"/>
      <c r="O271" s="55"/>
      <c r="P271" s="55"/>
      <c r="Q271" s="55"/>
      <c r="R271" s="55"/>
      <c r="S271" s="55"/>
      <c r="T271" s="55"/>
      <c r="U271" s="55"/>
      <c r="V271" s="55"/>
      <c r="W271" s="55"/>
      <c r="X271" s="55"/>
      <c r="Y271" s="55"/>
      <c r="Z271" s="55"/>
      <c r="AA271" s="55"/>
      <c r="AB271" s="55"/>
      <c r="AC271" s="55"/>
      <c r="AD271" s="55"/>
      <c r="AE271" s="55"/>
      <c r="AF271" s="55"/>
      <c r="AG271" s="55"/>
      <c r="AH271" s="55"/>
      <c r="AI271" s="55"/>
      <c r="AJ271" s="55"/>
      <c r="AK271" s="55"/>
      <c r="AL271" s="55"/>
      <c r="AM271" s="55"/>
      <c r="AN271" s="55"/>
      <c r="AO271" s="55"/>
      <c r="AP271" s="55"/>
      <c r="AQ271" s="55"/>
      <c r="AR271" s="55"/>
      <c r="AS271" s="55"/>
      <c r="AT271" s="55"/>
      <c r="AU271" s="55"/>
      <c r="AV271" s="55"/>
      <c r="AW271" s="55"/>
      <c r="AX271" s="55"/>
      <c r="AY271" s="55"/>
      <c r="AZ271" s="55"/>
      <c r="BA271" s="55"/>
      <c r="BB271" s="55"/>
      <c r="BC271" s="55"/>
      <c r="BD271" s="55"/>
      <c r="BE271" s="55"/>
      <c r="BF271" s="55"/>
      <c r="BG271" s="55"/>
      <c r="BH271" s="55"/>
      <c r="BI271" s="55"/>
      <c r="BJ271" s="55"/>
      <c r="BK271" s="55"/>
      <c r="BL271" s="55"/>
      <c r="BM271" s="55"/>
      <c r="BN271" s="55"/>
      <c r="BO271" s="55"/>
      <c r="BP271" s="55"/>
      <c r="BQ271" s="55"/>
      <c r="BR271" s="55"/>
      <c r="BS271" s="55"/>
      <c r="BT271" s="55"/>
      <c r="BU271" s="55"/>
      <c r="BV271" s="55"/>
      <c r="BW271" s="55"/>
      <c r="BX271" s="55"/>
      <c r="BY271" s="55"/>
      <c r="BZ271" s="55"/>
      <c r="CA271" s="55"/>
      <c r="CB271" s="55"/>
      <c r="CC271" s="55"/>
      <c r="CD271" s="55"/>
      <c r="CE271" s="55"/>
      <c r="CF271" s="55"/>
      <c r="CG271" s="55"/>
      <c r="CH271" s="55"/>
      <c r="CI271" s="55"/>
      <c r="CJ271" s="55"/>
      <c r="CK271" s="55"/>
      <c r="CL271" s="55"/>
      <c r="CM271" s="55"/>
      <c r="CN271" s="55"/>
      <c r="CO271" s="55"/>
      <c r="CP271" s="55"/>
      <c r="CQ271" s="55"/>
      <c r="CR271" s="55"/>
      <c r="CS271" s="55"/>
      <c r="CT271" s="55"/>
      <c r="CU271" s="55"/>
      <c r="CV271" s="55"/>
      <c r="CW271" s="55"/>
      <c r="CX271" s="55"/>
      <c r="CY271" s="55"/>
      <c r="CZ271" s="55"/>
      <c r="DA271" s="55"/>
      <c r="DB271" s="55"/>
      <c r="DC271" s="55"/>
      <c r="DD271" s="55"/>
      <c r="DE271" s="55"/>
      <c r="DF271" s="55"/>
      <c r="DG271" s="55"/>
      <c r="DH271" s="55"/>
      <c r="DI271" s="55"/>
      <c r="DJ271" s="55"/>
      <c r="DK271" s="55"/>
      <c r="DL271" s="55"/>
      <c r="DM271" s="55"/>
      <c r="DN271" s="55"/>
      <c r="DO271" s="55"/>
      <c r="DP271" s="55"/>
      <c r="DQ271" s="55"/>
      <c r="DR271" s="55"/>
      <c r="DS271" s="55"/>
      <c r="DT271" s="55"/>
      <c r="DU271" s="55"/>
      <c r="DV271" s="55"/>
      <c r="DW271" s="55"/>
      <c r="DX271" s="55"/>
      <c r="DY271" s="55"/>
      <c r="DZ271" s="55"/>
      <c r="EA271" s="55"/>
      <c r="EB271" s="55"/>
      <c r="EC271" s="55"/>
      <c r="ED271" s="55"/>
      <c r="EE271" s="55"/>
      <c r="EF271" s="55"/>
      <c r="EG271" s="55"/>
      <c r="EH271" s="55"/>
      <c r="EI271" s="55"/>
      <c r="EJ271" s="55"/>
      <c r="EK271" s="55"/>
      <c r="EL271" s="55"/>
      <c r="EM271" s="55"/>
      <c r="EN271" s="55"/>
      <c r="EO271" s="55"/>
      <c r="EP271" s="55"/>
      <c r="EQ271" s="55"/>
      <c r="ER271" s="55"/>
      <c r="ES271" s="55"/>
      <c r="ET271" s="55"/>
      <c r="EU271" s="55"/>
      <c r="EV271" s="55"/>
      <c r="EW271" s="55"/>
      <c r="EX271" s="55"/>
      <c r="EY271" s="55"/>
      <c r="EZ271" s="55"/>
      <c r="FA271" s="55"/>
      <c r="FB271" s="55"/>
      <c r="FC271" s="55"/>
      <c r="FD271" s="55"/>
      <c r="FE271" s="55"/>
      <c r="FF271" s="55"/>
      <c r="FG271" s="55"/>
      <c r="FH271" s="55"/>
      <c r="FI271" s="55"/>
      <c r="FJ271" s="55"/>
      <c r="FK271" s="55"/>
      <c r="FL271" s="55"/>
      <c r="FM271" s="55"/>
      <c r="FN271" s="55"/>
      <c r="FO271" s="55"/>
      <c r="FP271" s="55"/>
      <c r="FQ271" s="55"/>
      <c r="FR271" s="55"/>
      <c r="FS271" s="55"/>
      <c r="FT271" s="55"/>
      <c r="FU271" s="55"/>
      <c r="FV271" s="55"/>
      <c r="FW271" s="55"/>
      <c r="FX271" s="55"/>
      <c r="FY271" s="55"/>
      <c r="FZ271" s="55"/>
      <c r="GA271" s="55"/>
      <c r="GB271" s="55"/>
      <c r="GC271" s="55"/>
      <c r="GD271" s="55"/>
      <c r="GE271" s="55"/>
      <c r="GF271" s="55"/>
      <c r="GG271" s="55"/>
      <c r="GH271" s="55"/>
      <c r="GI271" s="55"/>
      <c r="GJ271" s="55"/>
      <c r="GK271" s="55"/>
      <c r="GL271" s="55"/>
      <c r="GM271" s="55"/>
      <c r="GN271" s="55"/>
      <c r="GO271" s="55"/>
      <c r="GP271" s="55"/>
      <c r="GQ271" s="55"/>
      <c r="GR271" s="55"/>
      <c r="GS271" s="55"/>
      <c r="GT271" s="55"/>
      <c r="GU271" s="55"/>
      <c r="GV271" s="55"/>
      <c r="GW271" s="55"/>
      <c r="GX271" s="55"/>
      <c r="GY271" s="55"/>
      <c r="GZ271" s="55"/>
      <c r="HA271" s="55"/>
      <c r="HB271" s="55"/>
      <c r="HC271" s="55"/>
      <c r="HD271" s="55"/>
      <c r="HE271" s="55"/>
      <c r="HF271" s="55"/>
      <c r="HG271" s="55"/>
      <c r="HH271" s="55"/>
      <c r="HI271" s="55"/>
      <c r="HJ271" s="55"/>
      <c r="HK271" s="55"/>
      <c r="HL271" s="55"/>
      <c r="HM271" s="55"/>
      <c r="HN271" s="55"/>
      <c r="HO271" s="55"/>
      <c r="HP271" s="55"/>
      <c r="HQ271" s="55"/>
      <c r="HR271" s="55"/>
      <c r="HS271" s="55"/>
      <c r="HT271" s="55"/>
      <c r="HU271" s="55"/>
      <c r="HV271" s="55"/>
      <c r="HW271" s="55"/>
      <c r="HX271" s="55"/>
      <c r="HY271" s="55"/>
      <c r="HZ271" s="55"/>
      <c r="IA271" s="55"/>
      <c r="IB271" s="55"/>
      <c r="IC271" s="55"/>
      <c r="ID271" s="55"/>
      <c r="IE271" s="55"/>
      <c r="IF271" s="55"/>
      <c r="IG271" s="55"/>
      <c r="IH271" s="55"/>
      <c r="II271" s="55"/>
      <c r="IJ271" s="55"/>
      <c r="IK271" s="55"/>
      <c r="IL271" s="55"/>
      <c r="IM271" s="55"/>
      <c r="IN271" s="55"/>
      <c r="IO271" s="55"/>
      <c r="IP271" s="55"/>
      <c r="IQ271" s="55"/>
      <c r="IR271" s="55"/>
      <c r="IS271" s="55"/>
      <c r="IT271" s="55"/>
      <c r="IU271" s="55"/>
      <c r="IV271" s="55"/>
      <c r="IW271" s="55"/>
    </row>
    <row r="272" spans="1:257" ht="15.75" customHeight="1">
      <c r="A272" s="55"/>
      <c r="B272" s="185"/>
      <c r="C272" s="208" t="s">
        <v>216</v>
      </c>
      <c r="D272" s="187" t="s">
        <v>63</v>
      </c>
      <c r="E272" s="188">
        <v>9</v>
      </c>
      <c r="F272" s="246"/>
      <c r="G272" s="43">
        <f>(F272*E272)</f>
        <v>0</v>
      </c>
      <c r="H272" s="58"/>
      <c r="I272" s="58"/>
      <c r="J272" s="55"/>
      <c r="K272" s="55"/>
      <c r="L272" s="55"/>
      <c r="M272" s="55"/>
      <c r="N272" s="55"/>
      <c r="O272" s="55"/>
      <c r="P272" s="55"/>
      <c r="Q272" s="55"/>
      <c r="R272" s="55"/>
      <c r="S272" s="55"/>
      <c r="T272" s="55"/>
      <c r="U272" s="55"/>
      <c r="V272" s="55"/>
      <c r="W272" s="55"/>
      <c r="X272" s="55"/>
      <c r="Y272" s="55"/>
      <c r="Z272" s="55"/>
      <c r="AA272" s="55"/>
      <c r="AB272" s="55"/>
      <c r="AC272" s="55"/>
      <c r="AD272" s="55"/>
      <c r="AE272" s="55"/>
      <c r="AF272" s="55"/>
      <c r="AG272" s="55"/>
      <c r="AH272" s="55"/>
      <c r="AI272" s="55"/>
      <c r="AJ272" s="55"/>
      <c r="AK272" s="55"/>
      <c r="AL272" s="55"/>
      <c r="AM272" s="55"/>
      <c r="AN272" s="55"/>
      <c r="AO272" s="55"/>
      <c r="AP272" s="55"/>
      <c r="AQ272" s="55"/>
      <c r="AR272" s="55"/>
      <c r="AS272" s="55"/>
      <c r="AT272" s="55"/>
      <c r="AU272" s="55"/>
      <c r="AV272" s="55"/>
      <c r="AW272" s="55"/>
      <c r="AX272" s="55"/>
      <c r="AY272" s="55"/>
      <c r="AZ272" s="55"/>
      <c r="BA272" s="55"/>
      <c r="BB272" s="55"/>
      <c r="BC272" s="55"/>
      <c r="BD272" s="55"/>
      <c r="BE272" s="55"/>
      <c r="BF272" s="55"/>
      <c r="BG272" s="55"/>
      <c r="BH272" s="55"/>
      <c r="BI272" s="55"/>
      <c r="BJ272" s="55"/>
      <c r="BK272" s="55"/>
      <c r="BL272" s="55"/>
      <c r="BM272" s="55"/>
      <c r="BN272" s="55"/>
      <c r="BO272" s="55"/>
      <c r="BP272" s="55"/>
      <c r="BQ272" s="55"/>
      <c r="BR272" s="55"/>
      <c r="BS272" s="55"/>
      <c r="BT272" s="55"/>
      <c r="BU272" s="55"/>
      <c r="BV272" s="55"/>
      <c r="BW272" s="55"/>
      <c r="BX272" s="55"/>
      <c r="BY272" s="55"/>
      <c r="BZ272" s="55"/>
      <c r="CA272" s="55"/>
      <c r="CB272" s="55"/>
      <c r="CC272" s="55"/>
      <c r="CD272" s="55"/>
      <c r="CE272" s="55"/>
      <c r="CF272" s="55"/>
      <c r="CG272" s="55"/>
      <c r="CH272" s="55"/>
      <c r="CI272" s="55"/>
      <c r="CJ272" s="55"/>
      <c r="CK272" s="55"/>
      <c r="CL272" s="55"/>
      <c r="CM272" s="55"/>
      <c r="CN272" s="55"/>
      <c r="CO272" s="55"/>
      <c r="CP272" s="55"/>
      <c r="CQ272" s="55"/>
      <c r="CR272" s="55"/>
      <c r="CS272" s="55"/>
      <c r="CT272" s="55"/>
      <c r="CU272" s="55"/>
      <c r="CV272" s="55"/>
      <c r="CW272" s="55"/>
      <c r="CX272" s="55"/>
      <c r="CY272" s="55"/>
      <c r="CZ272" s="55"/>
      <c r="DA272" s="55"/>
      <c r="DB272" s="55"/>
      <c r="DC272" s="55"/>
      <c r="DD272" s="55"/>
      <c r="DE272" s="55"/>
      <c r="DF272" s="55"/>
      <c r="DG272" s="55"/>
      <c r="DH272" s="55"/>
      <c r="DI272" s="55"/>
      <c r="DJ272" s="55"/>
      <c r="DK272" s="55"/>
      <c r="DL272" s="55"/>
      <c r="DM272" s="55"/>
      <c r="DN272" s="55"/>
      <c r="DO272" s="55"/>
      <c r="DP272" s="55"/>
      <c r="DQ272" s="55"/>
      <c r="DR272" s="55"/>
      <c r="DS272" s="55"/>
      <c r="DT272" s="55"/>
      <c r="DU272" s="55"/>
      <c r="DV272" s="55"/>
      <c r="DW272" s="55"/>
      <c r="DX272" s="55"/>
      <c r="DY272" s="55"/>
      <c r="DZ272" s="55"/>
      <c r="EA272" s="55"/>
      <c r="EB272" s="55"/>
      <c r="EC272" s="55"/>
      <c r="ED272" s="55"/>
      <c r="EE272" s="55"/>
      <c r="EF272" s="55"/>
      <c r="EG272" s="55"/>
      <c r="EH272" s="55"/>
      <c r="EI272" s="55"/>
      <c r="EJ272" s="55"/>
      <c r="EK272" s="55"/>
      <c r="EL272" s="55"/>
      <c r="EM272" s="55"/>
      <c r="EN272" s="55"/>
      <c r="EO272" s="55"/>
      <c r="EP272" s="55"/>
      <c r="EQ272" s="55"/>
      <c r="ER272" s="55"/>
      <c r="ES272" s="55"/>
      <c r="ET272" s="55"/>
      <c r="EU272" s="55"/>
      <c r="EV272" s="55"/>
      <c r="EW272" s="55"/>
      <c r="EX272" s="55"/>
      <c r="EY272" s="55"/>
      <c r="EZ272" s="55"/>
      <c r="FA272" s="55"/>
      <c r="FB272" s="55"/>
      <c r="FC272" s="55"/>
      <c r="FD272" s="55"/>
      <c r="FE272" s="55"/>
      <c r="FF272" s="55"/>
      <c r="FG272" s="55"/>
      <c r="FH272" s="55"/>
      <c r="FI272" s="55"/>
      <c r="FJ272" s="55"/>
      <c r="FK272" s="55"/>
      <c r="FL272" s="55"/>
      <c r="FM272" s="55"/>
      <c r="FN272" s="55"/>
      <c r="FO272" s="55"/>
      <c r="FP272" s="55"/>
      <c r="FQ272" s="55"/>
      <c r="FR272" s="55"/>
      <c r="FS272" s="55"/>
      <c r="FT272" s="55"/>
      <c r="FU272" s="55"/>
      <c r="FV272" s="55"/>
      <c r="FW272" s="55"/>
      <c r="FX272" s="55"/>
      <c r="FY272" s="55"/>
      <c r="FZ272" s="55"/>
      <c r="GA272" s="55"/>
      <c r="GB272" s="55"/>
      <c r="GC272" s="55"/>
      <c r="GD272" s="55"/>
      <c r="GE272" s="55"/>
      <c r="GF272" s="55"/>
      <c r="GG272" s="55"/>
      <c r="GH272" s="55"/>
      <c r="GI272" s="55"/>
      <c r="GJ272" s="55"/>
      <c r="GK272" s="55"/>
      <c r="GL272" s="55"/>
      <c r="GM272" s="55"/>
      <c r="GN272" s="55"/>
      <c r="GO272" s="55"/>
      <c r="GP272" s="55"/>
      <c r="GQ272" s="55"/>
      <c r="GR272" s="55"/>
      <c r="GS272" s="55"/>
      <c r="GT272" s="55"/>
      <c r="GU272" s="55"/>
      <c r="GV272" s="55"/>
      <c r="GW272" s="55"/>
      <c r="GX272" s="55"/>
      <c r="GY272" s="55"/>
      <c r="GZ272" s="55"/>
      <c r="HA272" s="55"/>
      <c r="HB272" s="55"/>
      <c r="HC272" s="55"/>
      <c r="HD272" s="55"/>
      <c r="HE272" s="55"/>
      <c r="HF272" s="55"/>
      <c r="HG272" s="55"/>
      <c r="HH272" s="55"/>
      <c r="HI272" s="55"/>
      <c r="HJ272" s="55"/>
      <c r="HK272" s="55"/>
      <c r="HL272" s="55"/>
      <c r="HM272" s="55"/>
      <c r="HN272" s="55"/>
      <c r="HO272" s="55"/>
      <c r="HP272" s="55"/>
      <c r="HQ272" s="55"/>
      <c r="HR272" s="55"/>
      <c r="HS272" s="55"/>
      <c r="HT272" s="55"/>
      <c r="HU272" s="55"/>
      <c r="HV272" s="55"/>
      <c r="HW272" s="55"/>
      <c r="HX272" s="55"/>
      <c r="HY272" s="55"/>
      <c r="HZ272" s="55"/>
      <c r="IA272" s="55"/>
      <c r="IB272" s="55"/>
      <c r="IC272" s="55"/>
      <c r="ID272" s="55"/>
      <c r="IE272" s="55"/>
      <c r="IF272" s="55"/>
      <c r="IG272" s="55"/>
      <c r="IH272" s="55"/>
      <c r="II272" s="55"/>
      <c r="IJ272" s="55"/>
      <c r="IK272" s="55"/>
      <c r="IL272" s="55"/>
      <c r="IM272" s="55"/>
      <c r="IN272" s="55"/>
      <c r="IO272" s="55"/>
      <c r="IP272" s="55"/>
      <c r="IQ272" s="55"/>
      <c r="IR272" s="55"/>
      <c r="IS272" s="55"/>
      <c r="IT272" s="55"/>
      <c r="IU272" s="55"/>
      <c r="IV272" s="55"/>
      <c r="IW272" s="55"/>
    </row>
    <row r="273" spans="1:257" ht="15.75" customHeight="1">
      <c r="A273" s="55"/>
      <c r="B273" s="185"/>
      <c r="C273" s="215"/>
      <c r="D273" s="187"/>
      <c r="E273" s="188"/>
      <c r="F273" s="262"/>
      <c r="G273" s="217"/>
      <c r="H273" s="58"/>
      <c r="I273" s="58"/>
      <c r="J273" s="55"/>
      <c r="K273" s="55"/>
      <c r="L273" s="55"/>
      <c r="M273" s="55"/>
      <c r="N273" s="55"/>
      <c r="O273" s="55"/>
      <c r="P273" s="55"/>
      <c r="Q273" s="55"/>
      <c r="R273" s="55"/>
      <c r="S273" s="55"/>
      <c r="T273" s="55"/>
      <c r="U273" s="55"/>
      <c r="V273" s="55"/>
      <c r="W273" s="55"/>
      <c r="X273" s="55"/>
      <c r="Y273" s="55"/>
      <c r="Z273" s="55"/>
      <c r="AA273" s="55"/>
      <c r="AB273" s="55"/>
      <c r="AC273" s="55"/>
      <c r="AD273" s="55"/>
      <c r="AE273" s="55"/>
      <c r="AF273" s="55"/>
      <c r="AG273" s="55"/>
      <c r="AH273" s="55"/>
      <c r="AI273" s="55"/>
      <c r="AJ273" s="55"/>
      <c r="AK273" s="55"/>
      <c r="AL273" s="55"/>
      <c r="AM273" s="55"/>
      <c r="AN273" s="55"/>
      <c r="AO273" s="55"/>
      <c r="AP273" s="55"/>
      <c r="AQ273" s="55"/>
      <c r="AR273" s="55"/>
      <c r="AS273" s="55"/>
      <c r="AT273" s="55"/>
      <c r="AU273" s="55"/>
      <c r="AV273" s="55"/>
      <c r="AW273" s="55"/>
      <c r="AX273" s="55"/>
      <c r="AY273" s="55"/>
      <c r="AZ273" s="55"/>
      <c r="BA273" s="55"/>
      <c r="BB273" s="55"/>
      <c r="BC273" s="55"/>
      <c r="BD273" s="55"/>
      <c r="BE273" s="55"/>
      <c r="BF273" s="55"/>
      <c r="BG273" s="55"/>
      <c r="BH273" s="55"/>
      <c r="BI273" s="55"/>
      <c r="BJ273" s="55"/>
      <c r="BK273" s="55"/>
      <c r="BL273" s="55"/>
      <c r="BM273" s="55"/>
      <c r="BN273" s="55"/>
      <c r="BO273" s="55"/>
      <c r="BP273" s="55"/>
      <c r="BQ273" s="55"/>
      <c r="BR273" s="55"/>
      <c r="BS273" s="55"/>
      <c r="BT273" s="55"/>
      <c r="BU273" s="55"/>
      <c r="BV273" s="55"/>
      <c r="BW273" s="55"/>
      <c r="BX273" s="55"/>
      <c r="BY273" s="55"/>
      <c r="BZ273" s="55"/>
      <c r="CA273" s="55"/>
      <c r="CB273" s="55"/>
      <c r="CC273" s="55"/>
      <c r="CD273" s="55"/>
      <c r="CE273" s="55"/>
      <c r="CF273" s="55"/>
      <c r="CG273" s="55"/>
      <c r="CH273" s="55"/>
      <c r="CI273" s="55"/>
      <c r="CJ273" s="55"/>
      <c r="CK273" s="55"/>
      <c r="CL273" s="55"/>
      <c r="CM273" s="55"/>
      <c r="CN273" s="55"/>
      <c r="CO273" s="55"/>
      <c r="CP273" s="55"/>
      <c r="CQ273" s="55"/>
      <c r="CR273" s="55"/>
      <c r="CS273" s="55"/>
      <c r="CT273" s="55"/>
      <c r="CU273" s="55"/>
      <c r="CV273" s="55"/>
      <c r="CW273" s="55"/>
      <c r="CX273" s="55"/>
      <c r="CY273" s="55"/>
      <c r="CZ273" s="55"/>
      <c r="DA273" s="55"/>
      <c r="DB273" s="55"/>
      <c r="DC273" s="55"/>
      <c r="DD273" s="55"/>
      <c r="DE273" s="55"/>
      <c r="DF273" s="55"/>
      <c r="DG273" s="55"/>
      <c r="DH273" s="55"/>
      <c r="DI273" s="55"/>
      <c r="DJ273" s="55"/>
      <c r="DK273" s="55"/>
      <c r="DL273" s="55"/>
      <c r="DM273" s="55"/>
      <c r="DN273" s="55"/>
      <c r="DO273" s="55"/>
      <c r="DP273" s="55"/>
      <c r="DQ273" s="55"/>
      <c r="DR273" s="55"/>
      <c r="DS273" s="55"/>
      <c r="DT273" s="55"/>
      <c r="DU273" s="55"/>
      <c r="DV273" s="55"/>
      <c r="DW273" s="55"/>
      <c r="DX273" s="55"/>
      <c r="DY273" s="55"/>
      <c r="DZ273" s="55"/>
      <c r="EA273" s="55"/>
      <c r="EB273" s="55"/>
      <c r="EC273" s="55"/>
      <c r="ED273" s="55"/>
      <c r="EE273" s="55"/>
      <c r="EF273" s="55"/>
      <c r="EG273" s="55"/>
      <c r="EH273" s="55"/>
      <c r="EI273" s="55"/>
      <c r="EJ273" s="55"/>
      <c r="EK273" s="55"/>
      <c r="EL273" s="55"/>
      <c r="EM273" s="55"/>
      <c r="EN273" s="55"/>
      <c r="EO273" s="55"/>
      <c r="EP273" s="55"/>
      <c r="EQ273" s="55"/>
      <c r="ER273" s="55"/>
      <c r="ES273" s="55"/>
      <c r="ET273" s="55"/>
      <c r="EU273" s="55"/>
      <c r="EV273" s="55"/>
      <c r="EW273" s="55"/>
      <c r="EX273" s="55"/>
      <c r="EY273" s="55"/>
      <c r="EZ273" s="55"/>
      <c r="FA273" s="55"/>
      <c r="FB273" s="55"/>
      <c r="FC273" s="55"/>
      <c r="FD273" s="55"/>
      <c r="FE273" s="55"/>
      <c r="FF273" s="55"/>
      <c r="FG273" s="55"/>
      <c r="FH273" s="55"/>
      <c r="FI273" s="55"/>
      <c r="FJ273" s="55"/>
      <c r="FK273" s="55"/>
      <c r="FL273" s="55"/>
      <c r="FM273" s="55"/>
      <c r="FN273" s="55"/>
      <c r="FO273" s="55"/>
      <c r="FP273" s="55"/>
      <c r="FQ273" s="55"/>
      <c r="FR273" s="55"/>
      <c r="FS273" s="55"/>
      <c r="FT273" s="55"/>
      <c r="FU273" s="55"/>
      <c r="FV273" s="55"/>
      <c r="FW273" s="55"/>
      <c r="FX273" s="55"/>
      <c r="FY273" s="55"/>
      <c r="FZ273" s="55"/>
      <c r="GA273" s="55"/>
      <c r="GB273" s="55"/>
      <c r="GC273" s="55"/>
      <c r="GD273" s="55"/>
      <c r="GE273" s="55"/>
      <c r="GF273" s="55"/>
      <c r="GG273" s="55"/>
      <c r="GH273" s="55"/>
      <c r="GI273" s="55"/>
      <c r="GJ273" s="55"/>
      <c r="GK273" s="55"/>
      <c r="GL273" s="55"/>
      <c r="GM273" s="55"/>
      <c r="GN273" s="55"/>
      <c r="GO273" s="55"/>
      <c r="GP273" s="55"/>
      <c r="GQ273" s="55"/>
      <c r="GR273" s="55"/>
      <c r="GS273" s="55"/>
      <c r="GT273" s="55"/>
      <c r="GU273" s="55"/>
      <c r="GV273" s="55"/>
      <c r="GW273" s="55"/>
      <c r="GX273" s="55"/>
      <c r="GY273" s="55"/>
      <c r="GZ273" s="55"/>
      <c r="HA273" s="55"/>
      <c r="HB273" s="55"/>
      <c r="HC273" s="55"/>
      <c r="HD273" s="55"/>
      <c r="HE273" s="55"/>
      <c r="HF273" s="55"/>
      <c r="HG273" s="55"/>
      <c r="HH273" s="55"/>
      <c r="HI273" s="55"/>
      <c r="HJ273" s="55"/>
      <c r="HK273" s="55"/>
      <c r="HL273" s="55"/>
      <c r="HM273" s="55"/>
      <c r="HN273" s="55"/>
      <c r="HO273" s="55"/>
      <c r="HP273" s="55"/>
      <c r="HQ273" s="55"/>
      <c r="HR273" s="55"/>
      <c r="HS273" s="55"/>
      <c r="HT273" s="55"/>
      <c r="HU273" s="55"/>
      <c r="HV273" s="55"/>
      <c r="HW273" s="55"/>
      <c r="HX273" s="55"/>
      <c r="HY273" s="55"/>
      <c r="HZ273" s="55"/>
      <c r="IA273" s="55"/>
      <c r="IB273" s="55"/>
      <c r="IC273" s="55"/>
      <c r="ID273" s="55"/>
      <c r="IE273" s="55"/>
      <c r="IF273" s="55"/>
      <c r="IG273" s="55"/>
      <c r="IH273" s="55"/>
      <c r="II273" s="55"/>
      <c r="IJ273" s="55"/>
      <c r="IK273" s="55"/>
      <c r="IL273" s="55"/>
      <c r="IM273" s="55"/>
      <c r="IN273" s="55"/>
      <c r="IO273" s="55"/>
      <c r="IP273" s="55"/>
      <c r="IQ273" s="55"/>
      <c r="IR273" s="55"/>
      <c r="IS273" s="55"/>
      <c r="IT273" s="55"/>
      <c r="IU273" s="55"/>
      <c r="IV273" s="55"/>
      <c r="IW273" s="55"/>
    </row>
    <row r="274" spans="1:257" ht="15.75" customHeight="1">
      <c r="A274" s="55"/>
      <c r="B274" s="209"/>
      <c r="C274" s="210" t="s">
        <v>222</v>
      </c>
      <c r="D274" s="211"/>
      <c r="E274" s="212"/>
      <c r="F274" s="261"/>
      <c r="G274" s="213"/>
      <c r="H274" s="55"/>
      <c r="I274" s="55"/>
      <c r="J274" s="55"/>
      <c r="K274" s="55"/>
      <c r="L274" s="55"/>
      <c r="M274" s="55"/>
      <c r="N274" s="55"/>
      <c r="O274" s="55"/>
      <c r="P274" s="55"/>
      <c r="Q274" s="55"/>
      <c r="R274" s="55"/>
      <c r="S274" s="55"/>
      <c r="T274" s="55"/>
      <c r="U274" s="55"/>
      <c r="V274" s="55"/>
      <c r="W274" s="55"/>
      <c r="X274" s="55"/>
      <c r="Y274" s="55"/>
      <c r="Z274" s="55"/>
      <c r="AA274" s="55"/>
      <c r="AB274" s="55"/>
      <c r="AC274" s="55"/>
      <c r="AD274" s="55"/>
      <c r="AE274" s="55"/>
      <c r="AF274" s="55"/>
      <c r="AG274" s="55"/>
      <c r="AH274" s="55"/>
      <c r="AI274" s="55"/>
      <c r="AJ274" s="55"/>
      <c r="AK274" s="55"/>
      <c r="AL274" s="55"/>
      <c r="AM274" s="55"/>
      <c r="AN274" s="55"/>
      <c r="AO274" s="55"/>
      <c r="AP274" s="55"/>
      <c r="AQ274" s="55"/>
      <c r="AR274" s="55"/>
      <c r="AS274" s="55"/>
      <c r="AT274" s="55"/>
      <c r="AU274" s="55"/>
      <c r="AV274" s="55"/>
      <c r="AW274" s="55"/>
      <c r="AX274" s="55"/>
      <c r="AY274" s="55"/>
      <c r="AZ274" s="55"/>
      <c r="BA274" s="55"/>
      <c r="BB274" s="55"/>
      <c r="BC274" s="55"/>
      <c r="BD274" s="55"/>
      <c r="BE274" s="55"/>
      <c r="BF274" s="55"/>
      <c r="BG274" s="55"/>
      <c r="BH274" s="55"/>
      <c r="BI274" s="55"/>
      <c r="BJ274" s="55"/>
      <c r="BK274" s="55"/>
      <c r="BL274" s="55"/>
      <c r="BM274" s="55"/>
      <c r="BN274" s="55"/>
      <c r="BO274" s="55"/>
      <c r="BP274" s="55"/>
      <c r="BQ274" s="55"/>
      <c r="BR274" s="55"/>
      <c r="BS274" s="55"/>
      <c r="BT274" s="55"/>
      <c r="BU274" s="55"/>
      <c r="BV274" s="55"/>
      <c r="BW274" s="55"/>
      <c r="BX274" s="55"/>
      <c r="BY274" s="55"/>
      <c r="BZ274" s="55"/>
      <c r="CA274" s="55"/>
      <c r="CB274" s="55"/>
      <c r="CC274" s="55"/>
      <c r="CD274" s="55"/>
      <c r="CE274" s="55"/>
      <c r="CF274" s="55"/>
      <c r="CG274" s="55"/>
      <c r="CH274" s="55"/>
      <c r="CI274" s="55"/>
      <c r="CJ274" s="55"/>
      <c r="CK274" s="55"/>
      <c r="CL274" s="55"/>
      <c r="CM274" s="55"/>
      <c r="CN274" s="55"/>
      <c r="CO274" s="55"/>
      <c r="CP274" s="55"/>
      <c r="CQ274" s="55"/>
      <c r="CR274" s="55"/>
      <c r="CS274" s="55"/>
      <c r="CT274" s="55"/>
      <c r="CU274" s="55"/>
      <c r="CV274" s="55"/>
      <c r="CW274" s="55"/>
      <c r="CX274" s="55"/>
      <c r="CY274" s="55"/>
      <c r="CZ274" s="55"/>
      <c r="DA274" s="55"/>
      <c r="DB274" s="55"/>
      <c r="DC274" s="55"/>
      <c r="DD274" s="55"/>
      <c r="DE274" s="55"/>
      <c r="DF274" s="55"/>
      <c r="DG274" s="55"/>
      <c r="DH274" s="55"/>
      <c r="DI274" s="55"/>
      <c r="DJ274" s="55"/>
      <c r="DK274" s="55"/>
      <c r="DL274" s="55"/>
      <c r="DM274" s="55"/>
      <c r="DN274" s="55"/>
      <c r="DO274" s="55"/>
      <c r="DP274" s="55"/>
      <c r="DQ274" s="55"/>
      <c r="DR274" s="55"/>
      <c r="DS274" s="55"/>
      <c r="DT274" s="55"/>
      <c r="DU274" s="55"/>
      <c r="DV274" s="55"/>
      <c r="DW274" s="55"/>
      <c r="DX274" s="55"/>
      <c r="DY274" s="55"/>
      <c r="DZ274" s="55"/>
      <c r="EA274" s="55"/>
      <c r="EB274" s="55"/>
      <c r="EC274" s="55"/>
      <c r="ED274" s="55"/>
      <c r="EE274" s="55"/>
      <c r="EF274" s="55"/>
      <c r="EG274" s="55"/>
      <c r="EH274" s="55"/>
      <c r="EI274" s="55"/>
      <c r="EJ274" s="55"/>
      <c r="EK274" s="55"/>
      <c r="EL274" s="55"/>
      <c r="EM274" s="55"/>
      <c r="EN274" s="55"/>
      <c r="EO274" s="55"/>
      <c r="EP274" s="55"/>
      <c r="EQ274" s="55"/>
      <c r="ER274" s="55"/>
      <c r="ES274" s="55"/>
      <c r="ET274" s="55"/>
      <c r="EU274" s="55"/>
      <c r="EV274" s="55"/>
      <c r="EW274" s="55"/>
      <c r="EX274" s="55"/>
      <c r="EY274" s="55"/>
      <c r="EZ274" s="55"/>
      <c r="FA274" s="55"/>
      <c r="FB274" s="55"/>
      <c r="FC274" s="55"/>
      <c r="FD274" s="55"/>
      <c r="FE274" s="55"/>
      <c r="FF274" s="55"/>
      <c r="FG274" s="55"/>
      <c r="FH274" s="55"/>
      <c r="FI274" s="55"/>
      <c r="FJ274" s="55"/>
      <c r="FK274" s="55"/>
      <c r="FL274" s="55"/>
      <c r="FM274" s="55"/>
      <c r="FN274" s="55"/>
      <c r="FO274" s="55"/>
      <c r="FP274" s="55"/>
      <c r="FQ274" s="55"/>
      <c r="FR274" s="55"/>
      <c r="FS274" s="55"/>
      <c r="FT274" s="55"/>
      <c r="FU274" s="55"/>
      <c r="FV274" s="55"/>
      <c r="FW274" s="55"/>
      <c r="FX274" s="55"/>
      <c r="FY274" s="55"/>
      <c r="FZ274" s="55"/>
      <c r="GA274" s="55"/>
      <c r="GB274" s="55"/>
      <c r="GC274" s="55"/>
      <c r="GD274" s="55"/>
      <c r="GE274" s="55"/>
      <c r="GF274" s="55"/>
      <c r="GG274" s="55"/>
      <c r="GH274" s="55"/>
      <c r="GI274" s="55"/>
      <c r="GJ274" s="55"/>
      <c r="GK274" s="55"/>
      <c r="GL274" s="55"/>
      <c r="GM274" s="55"/>
      <c r="GN274" s="55"/>
      <c r="GO274" s="55"/>
      <c r="GP274" s="55"/>
      <c r="GQ274" s="55"/>
      <c r="GR274" s="55"/>
      <c r="GS274" s="55"/>
      <c r="GT274" s="55"/>
      <c r="GU274" s="55"/>
      <c r="GV274" s="55"/>
      <c r="GW274" s="55"/>
      <c r="GX274" s="55"/>
      <c r="GY274" s="55"/>
      <c r="GZ274" s="55"/>
      <c r="HA274" s="55"/>
      <c r="HB274" s="55"/>
      <c r="HC274" s="55"/>
      <c r="HD274" s="55"/>
      <c r="HE274" s="55"/>
      <c r="HF274" s="55"/>
      <c r="HG274" s="55"/>
      <c r="HH274" s="55"/>
      <c r="HI274" s="55"/>
      <c r="HJ274" s="55"/>
      <c r="HK274" s="55"/>
      <c r="HL274" s="55"/>
      <c r="HM274" s="55"/>
      <c r="HN274" s="55"/>
      <c r="HO274" s="55"/>
      <c r="HP274" s="55"/>
      <c r="HQ274" s="55"/>
      <c r="HR274" s="55"/>
      <c r="HS274" s="55"/>
      <c r="HT274" s="55"/>
      <c r="HU274" s="55"/>
      <c r="HV274" s="55"/>
      <c r="HW274" s="55"/>
      <c r="HX274" s="55"/>
      <c r="HY274" s="55"/>
      <c r="HZ274" s="55"/>
      <c r="IA274" s="55"/>
      <c r="IB274" s="55"/>
      <c r="IC274" s="55"/>
      <c r="ID274" s="55"/>
      <c r="IE274" s="55"/>
      <c r="IF274" s="55"/>
      <c r="IG274" s="55"/>
      <c r="IH274" s="55"/>
      <c r="II274" s="55"/>
      <c r="IJ274" s="55"/>
      <c r="IK274" s="55"/>
      <c r="IL274" s="55"/>
      <c r="IM274" s="55"/>
      <c r="IN274" s="55"/>
      <c r="IO274" s="55"/>
      <c r="IP274" s="55"/>
      <c r="IQ274" s="55"/>
      <c r="IR274" s="55"/>
      <c r="IS274" s="55"/>
      <c r="IT274" s="55"/>
      <c r="IU274" s="55"/>
      <c r="IV274" s="55"/>
      <c r="IW274" s="55"/>
    </row>
    <row r="275" spans="1:257" ht="31.5" customHeight="1">
      <c r="A275" s="55"/>
      <c r="B275" s="185" t="s">
        <v>116</v>
      </c>
      <c r="C275" s="219" t="s">
        <v>223</v>
      </c>
      <c r="D275" s="187"/>
      <c r="E275" s="188"/>
      <c r="F275" s="261"/>
      <c r="G275" s="213"/>
      <c r="H275" s="55"/>
      <c r="I275" s="55"/>
      <c r="J275" s="55"/>
      <c r="K275" s="55"/>
      <c r="L275" s="55"/>
      <c r="M275" s="55"/>
      <c r="N275" s="55"/>
      <c r="O275" s="55"/>
      <c r="P275" s="55"/>
      <c r="Q275" s="55"/>
      <c r="R275" s="55"/>
      <c r="S275" s="55"/>
      <c r="T275" s="55"/>
      <c r="U275" s="55"/>
      <c r="V275" s="55"/>
      <c r="W275" s="55"/>
      <c r="X275" s="55"/>
      <c r="Y275" s="55"/>
      <c r="Z275" s="55"/>
      <c r="AA275" s="55"/>
      <c r="AB275" s="55"/>
      <c r="AC275" s="55"/>
      <c r="AD275" s="55"/>
      <c r="AE275" s="55"/>
      <c r="AF275" s="55"/>
      <c r="AG275" s="55"/>
      <c r="AH275" s="55"/>
      <c r="AI275" s="55"/>
      <c r="AJ275" s="55"/>
      <c r="AK275" s="55"/>
      <c r="AL275" s="55"/>
      <c r="AM275" s="55"/>
      <c r="AN275" s="55"/>
      <c r="AO275" s="55"/>
      <c r="AP275" s="55"/>
      <c r="AQ275" s="55"/>
      <c r="AR275" s="55"/>
      <c r="AS275" s="55"/>
      <c r="AT275" s="55"/>
      <c r="AU275" s="55"/>
      <c r="AV275" s="55"/>
      <c r="AW275" s="55"/>
      <c r="AX275" s="55"/>
      <c r="AY275" s="55"/>
      <c r="AZ275" s="55"/>
      <c r="BA275" s="55"/>
      <c r="BB275" s="55"/>
      <c r="BC275" s="55"/>
      <c r="BD275" s="55"/>
      <c r="BE275" s="55"/>
      <c r="BF275" s="55"/>
      <c r="BG275" s="55"/>
      <c r="BH275" s="55"/>
      <c r="BI275" s="55"/>
      <c r="BJ275" s="55"/>
      <c r="BK275" s="55"/>
      <c r="BL275" s="55"/>
      <c r="BM275" s="55"/>
      <c r="BN275" s="55"/>
      <c r="BO275" s="55"/>
      <c r="BP275" s="55"/>
      <c r="BQ275" s="55"/>
      <c r="BR275" s="55"/>
      <c r="BS275" s="55"/>
      <c r="BT275" s="55"/>
      <c r="BU275" s="55"/>
      <c r="BV275" s="55"/>
      <c r="BW275" s="55"/>
      <c r="BX275" s="55"/>
      <c r="BY275" s="55"/>
      <c r="BZ275" s="55"/>
      <c r="CA275" s="55"/>
      <c r="CB275" s="55"/>
      <c r="CC275" s="55"/>
      <c r="CD275" s="55"/>
      <c r="CE275" s="55"/>
      <c r="CF275" s="55"/>
      <c r="CG275" s="55"/>
      <c r="CH275" s="55"/>
      <c r="CI275" s="55"/>
      <c r="CJ275" s="55"/>
      <c r="CK275" s="55"/>
      <c r="CL275" s="55"/>
      <c r="CM275" s="55"/>
      <c r="CN275" s="55"/>
      <c r="CO275" s="55"/>
      <c r="CP275" s="55"/>
      <c r="CQ275" s="55"/>
      <c r="CR275" s="55"/>
      <c r="CS275" s="55"/>
      <c r="CT275" s="55"/>
      <c r="CU275" s="55"/>
      <c r="CV275" s="55"/>
      <c r="CW275" s="55"/>
      <c r="CX275" s="55"/>
      <c r="CY275" s="55"/>
      <c r="CZ275" s="55"/>
      <c r="DA275" s="55"/>
      <c r="DB275" s="55"/>
      <c r="DC275" s="55"/>
      <c r="DD275" s="55"/>
      <c r="DE275" s="55"/>
      <c r="DF275" s="55"/>
      <c r="DG275" s="55"/>
      <c r="DH275" s="55"/>
      <c r="DI275" s="55"/>
      <c r="DJ275" s="55"/>
      <c r="DK275" s="55"/>
      <c r="DL275" s="55"/>
      <c r="DM275" s="55"/>
      <c r="DN275" s="55"/>
      <c r="DO275" s="55"/>
      <c r="DP275" s="55"/>
      <c r="DQ275" s="55"/>
      <c r="DR275" s="55"/>
      <c r="DS275" s="55"/>
      <c r="DT275" s="55"/>
      <c r="DU275" s="55"/>
      <c r="DV275" s="55"/>
      <c r="DW275" s="55"/>
      <c r="DX275" s="55"/>
      <c r="DY275" s="55"/>
      <c r="DZ275" s="55"/>
      <c r="EA275" s="55"/>
      <c r="EB275" s="55"/>
      <c r="EC275" s="55"/>
      <c r="ED275" s="55"/>
      <c r="EE275" s="55"/>
      <c r="EF275" s="55"/>
      <c r="EG275" s="55"/>
      <c r="EH275" s="55"/>
      <c r="EI275" s="55"/>
      <c r="EJ275" s="55"/>
      <c r="EK275" s="55"/>
      <c r="EL275" s="55"/>
      <c r="EM275" s="55"/>
      <c r="EN275" s="55"/>
      <c r="EO275" s="55"/>
      <c r="EP275" s="55"/>
      <c r="EQ275" s="55"/>
      <c r="ER275" s="55"/>
      <c r="ES275" s="55"/>
      <c r="ET275" s="55"/>
      <c r="EU275" s="55"/>
      <c r="EV275" s="55"/>
      <c r="EW275" s="55"/>
      <c r="EX275" s="55"/>
      <c r="EY275" s="55"/>
      <c r="EZ275" s="55"/>
      <c r="FA275" s="55"/>
      <c r="FB275" s="55"/>
      <c r="FC275" s="55"/>
      <c r="FD275" s="55"/>
      <c r="FE275" s="55"/>
      <c r="FF275" s="55"/>
      <c r="FG275" s="55"/>
      <c r="FH275" s="55"/>
      <c r="FI275" s="55"/>
      <c r="FJ275" s="55"/>
      <c r="FK275" s="55"/>
      <c r="FL275" s="55"/>
      <c r="FM275" s="55"/>
      <c r="FN275" s="55"/>
      <c r="FO275" s="55"/>
      <c r="FP275" s="55"/>
      <c r="FQ275" s="55"/>
      <c r="FR275" s="55"/>
      <c r="FS275" s="55"/>
      <c r="FT275" s="55"/>
      <c r="FU275" s="55"/>
      <c r="FV275" s="55"/>
      <c r="FW275" s="55"/>
      <c r="FX275" s="55"/>
      <c r="FY275" s="55"/>
      <c r="FZ275" s="55"/>
      <c r="GA275" s="55"/>
      <c r="GB275" s="55"/>
      <c r="GC275" s="55"/>
      <c r="GD275" s="55"/>
      <c r="GE275" s="55"/>
      <c r="GF275" s="55"/>
      <c r="GG275" s="55"/>
      <c r="GH275" s="55"/>
      <c r="GI275" s="55"/>
      <c r="GJ275" s="55"/>
      <c r="GK275" s="55"/>
      <c r="GL275" s="55"/>
      <c r="GM275" s="55"/>
      <c r="GN275" s="55"/>
      <c r="GO275" s="55"/>
      <c r="GP275" s="55"/>
      <c r="GQ275" s="55"/>
      <c r="GR275" s="55"/>
      <c r="GS275" s="55"/>
      <c r="GT275" s="55"/>
      <c r="GU275" s="55"/>
      <c r="GV275" s="55"/>
      <c r="GW275" s="55"/>
      <c r="GX275" s="55"/>
      <c r="GY275" s="55"/>
      <c r="GZ275" s="55"/>
      <c r="HA275" s="55"/>
      <c r="HB275" s="55"/>
      <c r="HC275" s="55"/>
      <c r="HD275" s="55"/>
      <c r="HE275" s="55"/>
      <c r="HF275" s="55"/>
      <c r="HG275" s="55"/>
      <c r="HH275" s="55"/>
      <c r="HI275" s="55"/>
      <c r="HJ275" s="55"/>
      <c r="HK275" s="55"/>
      <c r="HL275" s="55"/>
      <c r="HM275" s="55"/>
      <c r="HN275" s="55"/>
      <c r="HO275" s="55"/>
      <c r="HP275" s="55"/>
      <c r="HQ275" s="55"/>
      <c r="HR275" s="55"/>
      <c r="HS275" s="55"/>
      <c r="HT275" s="55"/>
      <c r="HU275" s="55"/>
      <c r="HV275" s="55"/>
      <c r="HW275" s="55"/>
      <c r="HX275" s="55"/>
      <c r="HY275" s="55"/>
      <c r="HZ275" s="55"/>
      <c r="IA275" s="55"/>
      <c r="IB275" s="55"/>
      <c r="IC275" s="55"/>
      <c r="ID275" s="55"/>
      <c r="IE275" s="55"/>
      <c r="IF275" s="55"/>
      <c r="IG275" s="55"/>
      <c r="IH275" s="55"/>
      <c r="II275" s="55"/>
      <c r="IJ275" s="55"/>
      <c r="IK275" s="55"/>
      <c r="IL275" s="55"/>
      <c r="IM275" s="55"/>
      <c r="IN275" s="55"/>
      <c r="IO275" s="55"/>
      <c r="IP275" s="55"/>
      <c r="IQ275" s="55"/>
      <c r="IR275" s="55"/>
      <c r="IS275" s="55"/>
      <c r="IT275" s="55"/>
      <c r="IU275" s="55"/>
      <c r="IV275" s="55"/>
      <c r="IW275" s="55"/>
    </row>
    <row r="276" spans="1:257" ht="15.75" customHeight="1">
      <c r="A276" s="55"/>
      <c r="B276" s="185"/>
      <c r="C276" s="215" t="s">
        <v>224</v>
      </c>
      <c r="D276" s="187" t="s">
        <v>63</v>
      </c>
      <c r="E276" s="188">
        <v>2</v>
      </c>
      <c r="F276" s="246"/>
      <c r="G276" s="43">
        <f>(F276*E276)</f>
        <v>0</v>
      </c>
      <c r="H276" s="55"/>
      <c r="I276" s="55"/>
      <c r="J276" s="55"/>
      <c r="K276" s="55"/>
      <c r="L276" s="55"/>
      <c r="M276" s="55"/>
      <c r="N276" s="55"/>
      <c r="O276" s="55"/>
      <c r="P276" s="55"/>
      <c r="Q276" s="55"/>
      <c r="R276" s="55"/>
      <c r="S276" s="55"/>
      <c r="T276" s="55"/>
      <c r="U276" s="55"/>
      <c r="V276" s="55"/>
      <c r="W276" s="55"/>
      <c r="X276" s="55"/>
      <c r="Y276" s="55"/>
      <c r="Z276" s="55"/>
      <c r="AA276" s="55"/>
      <c r="AB276" s="55"/>
      <c r="AC276" s="55"/>
      <c r="AD276" s="55"/>
      <c r="AE276" s="55"/>
      <c r="AF276" s="55"/>
      <c r="AG276" s="55"/>
      <c r="AH276" s="55"/>
      <c r="AI276" s="55"/>
      <c r="AJ276" s="55"/>
      <c r="AK276" s="55"/>
      <c r="AL276" s="55"/>
      <c r="AM276" s="55"/>
      <c r="AN276" s="55"/>
      <c r="AO276" s="55"/>
      <c r="AP276" s="55"/>
      <c r="AQ276" s="55"/>
      <c r="AR276" s="55"/>
      <c r="AS276" s="55"/>
      <c r="AT276" s="55"/>
      <c r="AU276" s="55"/>
      <c r="AV276" s="55"/>
      <c r="AW276" s="55"/>
      <c r="AX276" s="55"/>
      <c r="AY276" s="55"/>
      <c r="AZ276" s="55"/>
      <c r="BA276" s="55"/>
      <c r="BB276" s="55"/>
      <c r="BC276" s="55"/>
      <c r="BD276" s="55"/>
      <c r="BE276" s="55"/>
      <c r="BF276" s="55"/>
      <c r="BG276" s="55"/>
      <c r="BH276" s="55"/>
      <c r="BI276" s="55"/>
      <c r="BJ276" s="55"/>
      <c r="BK276" s="55"/>
      <c r="BL276" s="55"/>
      <c r="BM276" s="55"/>
      <c r="BN276" s="55"/>
      <c r="BO276" s="55"/>
      <c r="BP276" s="55"/>
      <c r="BQ276" s="55"/>
      <c r="BR276" s="55"/>
      <c r="BS276" s="55"/>
      <c r="BT276" s="55"/>
      <c r="BU276" s="55"/>
      <c r="BV276" s="55"/>
      <c r="BW276" s="55"/>
      <c r="BX276" s="55"/>
      <c r="BY276" s="55"/>
      <c r="BZ276" s="55"/>
      <c r="CA276" s="55"/>
      <c r="CB276" s="55"/>
      <c r="CC276" s="55"/>
      <c r="CD276" s="55"/>
      <c r="CE276" s="55"/>
      <c r="CF276" s="55"/>
      <c r="CG276" s="55"/>
      <c r="CH276" s="55"/>
      <c r="CI276" s="55"/>
      <c r="CJ276" s="55"/>
      <c r="CK276" s="55"/>
      <c r="CL276" s="55"/>
      <c r="CM276" s="55"/>
      <c r="CN276" s="55"/>
      <c r="CO276" s="55"/>
      <c r="CP276" s="55"/>
      <c r="CQ276" s="55"/>
      <c r="CR276" s="55"/>
      <c r="CS276" s="55"/>
      <c r="CT276" s="55"/>
      <c r="CU276" s="55"/>
      <c r="CV276" s="55"/>
      <c r="CW276" s="55"/>
      <c r="CX276" s="55"/>
      <c r="CY276" s="55"/>
      <c r="CZ276" s="55"/>
      <c r="DA276" s="55"/>
      <c r="DB276" s="55"/>
      <c r="DC276" s="55"/>
      <c r="DD276" s="55"/>
      <c r="DE276" s="55"/>
      <c r="DF276" s="55"/>
      <c r="DG276" s="55"/>
      <c r="DH276" s="55"/>
      <c r="DI276" s="55"/>
      <c r="DJ276" s="55"/>
      <c r="DK276" s="55"/>
      <c r="DL276" s="55"/>
      <c r="DM276" s="55"/>
      <c r="DN276" s="55"/>
      <c r="DO276" s="55"/>
      <c r="DP276" s="55"/>
      <c r="DQ276" s="55"/>
      <c r="DR276" s="55"/>
      <c r="DS276" s="55"/>
      <c r="DT276" s="55"/>
      <c r="DU276" s="55"/>
      <c r="DV276" s="55"/>
      <c r="DW276" s="55"/>
      <c r="DX276" s="55"/>
      <c r="DY276" s="55"/>
      <c r="DZ276" s="55"/>
      <c r="EA276" s="55"/>
      <c r="EB276" s="55"/>
      <c r="EC276" s="55"/>
      <c r="ED276" s="55"/>
      <c r="EE276" s="55"/>
      <c r="EF276" s="55"/>
      <c r="EG276" s="55"/>
      <c r="EH276" s="55"/>
      <c r="EI276" s="55"/>
      <c r="EJ276" s="55"/>
      <c r="EK276" s="55"/>
      <c r="EL276" s="55"/>
      <c r="EM276" s="55"/>
      <c r="EN276" s="55"/>
      <c r="EO276" s="55"/>
      <c r="EP276" s="55"/>
      <c r="EQ276" s="55"/>
      <c r="ER276" s="55"/>
      <c r="ES276" s="55"/>
      <c r="ET276" s="55"/>
      <c r="EU276" s="55"/>
      <c r="EV276" s="55"/>
      <c r="EW276" s="55"/>
      <c r="EX276" s="55"/>
      <c r="EY276" s="55"/>
      <c r="EZ276" s="55"/>
      <c r="FA276" s="55"/>
      <c r="FB276" s="55"/>
      <c r="FC276" s="55"/>
      <c r="FD276" s="55"/>
      <c r="FE276" s="55"/>
      <c r="FF276" s="55"/>
      <c r="FG276" s="55"/>
      <c r="FH276" s="55"/>
      <c r="FI276" s="55"/>
      <c r="FJ276" s="55"/>
      <c r="FK276" s="55"/>
      <c r="FL276" s="55"/>
      <c r="FM276" s="55"/>
      <c r="FN276" s="55"/>
      <c r="FO276" s="55"/>
      <c r="FP276" s="55"/>
      <c r="FQ276" s="55"/>
      <c r="FR276" s="55"/>
      <c r="FS276" s="55"/>
      <c r="FT276" s="55"/>
      <c r="FU276" s="55"/>
      <c r="FV276" s="55"/>
      <c r="FW276" s="55"/>
      <c r="FX276" s="55"/>
      <c r="FY276" s="55"/>
      <c r="FZ276" s="55"/>
      <c r="GA276" s="55"/>
      <c r="GB276" s="55"/>
      <c r="GC276" s="55"/>
      <c r="GD276" s="55"/>
      <c r="GE276" s="55"/>
      <c r="GF276" s="55"/>
      <c r="GG276" s="55"/>
      <c r="GH276" s="55"/>
      <c r="GI276" s="55"/>
      <c r="GJ276" s="55"/>
      <c r="GK276" s="55"/>
      <c r="GL276" s="55"/>
      <c r="GM276" s="55"/>
      <c r="GN276" s="55"/>
      <c r="GO276" s="55"/>
      <c r="GP276" s="55"/>
      <c r="GQ276" s="55"/>
      <c r="GR276" s="55"/>
      <c r="GS276" s="55"/>
      <c r="GT276" s="55"/>
      <c r="GU276" s="55"/>
      <c r="GV276" s="55"/>
      <c r="GW276" s="55"/>
      <c r="GX276" s="55"/>
      <c r="GY276" s="55"/>
      <c r="GZ276" s="55"/>
      <c r="HA276" s="55"/>
      <c r="HB276" s="55"/>
      <c r="HC276" s="55"/>
      <c r="HD276" s="55"/>
      <c r="HE276" s="55"/>
      <c r="HF276" s="55"/>
      <c r="HG276" s="55"/>
      <c r="HH276" s="55"/>
      <c r="HI276" s="55"/>
      <c r="HJ276" s="55"/>
      <c r="HK276" s="55"/>
      <c r="HL276" s="55"/>
      <c r="HM276" s="55"/>
      <c r="HN276" s="55"/>
      <c r="HO276" s="55"/>
      <c r="HP276" s="55"/>
      <c r="HQ276" s="55"/>
      <c r="HR276" s="55"/>
      <c r="HS276" s="55"/>
      <c r="HT276" s="55"/>
      <c r="HU276" s="55"/>
      <c r="HV276" s="55"/>
      <c r="HW276" s="55"/>
      <c r="HX276" s="55"/>
      <c r="HY276" s="55"/>
      <c r="HZ276" s="55"/>
      <c r="IA276" s="55"/>
      <c r="IB276" s="55"/>
      <c r="IC276" s="55"/>
      <c r="ID276" s="55"/>
      <c r="IE276" s="55"/>
      <c r="IF276" s="55"/>
      <c r="IG276" s="55"/>
      <c r="IH276" s="55"/>
      <c r="II276" s="55"/>
      <c r="IJ276" s="55"/>
      <c r="IK276" s="55"/>
      <c r="IL276" s="55"/>
      <c r="IM276" s="55"/>
      <c r="IN276" s="55"/>
      <c r="IO276" s="55"/>
      <c r="IP276" s="55"/>
      <c r="IQ276" s="55"/>
      <c r="IR276" s="55"/>
      <c r="IS276" s="55"/>
      <c r="IT276" s="55"/>
      <c r="IU276" s="55"/>
      <c r="IV276" s="55"/>
      <c r="IW276" s="55"/>
    </row>
    <row r="277" spans="1:257" ht="15.75" customHeight="1">
      <c r="A277" s="55"/>
      <c r="B277" s="209"/>
      <c r="C277" s="210"/>
      <c r="D277" s="187"/>
      <c r="E277" s="212"/>
      <c r="F277" s="261"/>
      <c r="G277" s="213"/>
      <c r="H277" s="55"/>
      <c r="I277" s="55"/>
      <c r="J277" s="55"/>
      <c r="K277" s="55"/>
      <c r="L277" s="55"/>
      <c r="M277" s="55"/>
      <c r="N277" s="55"/>
      <c r="O277" s="55"/>
      <c r="P277" s="55"/>
      <c r="Q277" s="55"/>
      <c r="R277" s="55"/>
      <c r="S277" s="55"/>
      <c r="T277" s="55"/>
      <c r="U277" s="55"/>
      <c r="V277" s="55"/>
      <c r="W277" s="55"/>
      <c r="X277" s="55"/>
      <c r="Y277" s="55"/>
      <c r="Z277" s="55"/>
      <c r="AA277" s="55"/>
      <c r="AB277" s="55"/>
      <c r="AC277" s="55"/>
      <c r="AD277" s="55"/>
      <c r="AE277" s="55"/>
      <c r="AF277" s="55"/>
      <c r="AG277" s="55"/>
      <c r="AH277" s="55"/>
      <c r="AI277" s="55"/>
      <c r="AJ277" s="55"/>
      <c r="AK277" s="55"/>
      <c r="AL277" s="55"/>
      <c r="AM277" s="55"/>
      <c r="AN277" s="55"/>
      <c r="AO277" s="55"/>
      <c r="AP277" s="55"/>
      <c r="AQ277" s="55"/>
      <c r="AR277" s="55"/>
      <c r="AS277" s="55"/>
      <c r="AT277" s="55"/>
      <c r="AU277" s="55"/>
      <c r="AV277" s="55"/>
      <c r="AW277" s="55"/>
      <c r="AX277" s="55"/>
      <c r="AY277" s="55"/>
      <c r="AZ277" s="55"/>
      <c r="BA277" s="55"/>
      <c r="BB277" s="55"/>
      <c r="BC277" s="55"/>
      <c r="BD277" s="55"/>
      <c r="BE277" s="55"/>
      <c r="BF277" s="55"/>
      <c r="BG277" s="55"/>
      <c r="BH277" s="55"/>
      <c r="BI277" s="55"/>
      <c r="BJ277" s="55"/>
      <c r="BK277" s="55"/>
      <c r="BL277" s="55"/>
      <c r="BM277" s="55"/>
      <c r="BN277" s="55"/>
      <c r="BO277" s="55"/>
      <c r="BP277" s="55"/>
      <c r="BQ277" s="55"/>
      <c r="BR277" s="55"/>
      <c r="BS277" s="55"/>
      <c r="BT277" s="55"/>
      <c r="BU277" s="55"/>
      <c r="BV277" s="55"/>
      <c r="BW277" s="55"/>
      <c r="BX277" s="55"/>
      <c r="BY277" s="55"/>
      <c r="BZ277" s="55"/>
      <c r="CA277" s="55"/>
      <c r="CB277" s="55"/>
      <c r="CC277" s="55"/>
      <c r="CD277" s="55"/>
      <c r="CE277" s="55"/>
      <c r="CF277" s="55"/>
      <c r="CG277" s="55"/>
      <c r="CH277" s="55"/>
      <c r="CI277" s="55"/>
      <c r="CJ277" s="55"/>
      <c r="CK277" s="55"/>
      <c r="CL277" s="55"/>
      <c r="CM277" s="55"/>
      <c r="CN277" s="55"/>
      <c r="CO277" s="55"/>
      <c r="CP277" s="55"/>
      <c r="CQ277" s="55"/>
      <c r="CR277" s="55"/>
      <c r="CS277" s="55"/>
      <c r="CT277" s="55"/>
      <c r="CU277" s="55"/>
      <c r="CV277" s="55"/>
      <c r="CW277" s="55"/>
      <c r="CX277" s="55"/>
      <c r="CY277" s="55"/>
      <c r="CZ277" s="55"/>
      <c r="DA277" s="55"/>
      <c r="DB277" s="55"/>
      <c r="DC277" s="55"/>
      <c r="DD277" s="55"/>
      <c r="DE277" s="55"/>
      <c r="DF277" s="55"/>
      <c r="DG277" s="55"/>
      <c r="DH277" s="55"/>
      <c r="DI277" s="55"/>
      <c r="DJ277" s="55"/>
      <c r="DK277" s="55"/>
      <c r="DL277" s="55"/>
      <c r="DM277" s="55"/>
      <c r="DN277" s="55"/>
      <c r="DO277" s="55"/>
      <c r="DP277" s="55"/>
      <c r="DQ277" s="55"/>
      <c r="DR277" s="55"/>
      <c r="DS277" s="55"/>
      <c r="DT277" s="55"/>
      <c r="DU277" s="55"/>
      <c r="DV277" s="55"/>
      <c r="DW277" s="55"/>
      <c r="DX277" s="55"/>
      <c r="DY277" s="55"/>
      <c r="DZ277" s="55"/>
      <c r="EA277" s="55"/>
      <c r="EB277" s="55"/>
      <c r="EC277" s="55"/>
      <c r="ED277" s="55"/>
      <c r="EE277" s="55"/>
      <c r="EF277" s="55"/>
      <c r="EG277" s="55"/>
      <c r="EH277" s="55"/>
      <c r="EI277" s="55"/>
      <c r="EJ277" s="55"/>
      <c r="EK277" s="55"/>
      <c r="EL277" s="55"/>
      <c r="EM277" s="55"/>
      <c r="EN277" s="55"/>
      <c r="EO277" s="55"/>
      <c r="EP277" s="55"/>
      <c r="EQ277" s="55"/>
      <c r="ER277" s="55"/>
      <c r="ES277" s="55"/>
      <c r="ET277" s="55"/>
      <c r="EU277" s="55"/>
      <c r="EV277" s="55"/>
      <c r="EW277" s="55"/>
      <c r="EX277" s="55"/>
      <c r="EY277" s="55"/>
      <c r="EZ277" s="55"/>
      <c r="FA277" s="55"/>
      <c r="FB277" s="55"/>
      <c r="FC277" s="55"/>
      <c r="FD277" s="55"/>
      <c r="FE277" s="55"/>
      <c r="FF277" s="55"/>
      <c r="FG277" s="55"/>
      <c r="FH277" s="55"/>
      <c r="FI277" s="55"/>
      <c r="FJ277" s="55"/>
      <c r="FK277" s="55"/>
      <c r="FL277" s="55"/>
      <c r="FM277" s="55"/>
      <c r="FN277" s="55"/>
      <c r="FO277" s="55"/>
      <c r="FP277" s="55"/>
      <c r="FQ277" s="55"/>
      <c r="FR277" s="55"/>
      <c r="FS277" s="55"/>
      <c r="FT277" s="55"/>
      <c r="FU277" s="55"/>
      <c r="FV277" s="55"/>
      <c r="FW277" s="55"/>
      <c r="FX277" s="55"/>
      <c r="FY277" s="55"/>
      <c r="FZ277" s="55"/>
      <c r="GA277" s="55"/>
      <c r="GB277" s="55"/>
      <c r="GC277" s="55"/>
      <c r="GD277" s="55"/>
      <c r="GE277" s="55"/>
      <c r="GF277" s="55"/>
      <c r="GG277" s="55"/>
      <c r="GH277" s="55"/>
      <c r="GI277" s="55"/>
      <c r="GJ277" s="55"/>
      <c r="GK277" s="55"/>
      <c r="GL277" s="55"/>
      <c r="GM277" s="55"/>
      <c r="GN277" s="55"/>
      <c r="GO277" s="55"/>
      <c r="GP277" s="55"/>
      <c r="GQ277" s="55"/>
      <c r="GR277" s="55"/>
      <c r="GS277" s="55"/>
      <c r="GT277" s="55"/>
      <c r="GU277" s="55"/>
      <c r="GV277" s="55"/>
      <c r="GW277" s="55"/>
      <c r="GX277" s="55"/>
      <c r="GY277" s="55"/>
      <c r="GZ277" s="55"/>
      <c r="HA277" s="55"/>
      <c r="HB277" s="55"/>
      <c r="HC277" s="55"/>
      <c r="HD277" s="55"/>
      <c r="HE277" s="55"/>
      <c r="HF277" s="55"/>
      <c r="HG277" s="55"/>
      <c r="HH277" s="55"/>
      <c r="HI277" s="55"/>
      <c r="HJ277" s="55"/>
      <c r="HK277" s="55"/>
      <c r="HL277" s="55"/>
      <c r="HM277" s="55"/>
      <c r="HN277" s="55"/>
      <c r="HO277" s="55"/>
      <c r="HP277" s="55"/>
      <c r="HQ277" s="55"/>
      <c r="HR277" s="55"/>
      <c r="HS277" s="55"/>
      <c r="HT277" s="55"/>
      <c r="HU277" s="55"/>
      <c r="HV277" s="55"/>
      <c r="HW277" s="55"/>
      <c r="HX277" s="55"/>
      <c r="HY277" s="55"/>
      <c r="HZ277" s="55"/>
      <c r="IA277" s="55"/>
      <c r="IB277" s="55"/>
      <c r="IC277" s="55"/>
      <c r="ID277" s="55"/>
      <c r="IE277" s="55"/>
      <c r="IF277" s="55"/>
      <c r="IG277" s="55"/>
      <c r="IH277" s="55"/>
      <c r="II277" s="55"/>
      <c r="IJ277" s="55"/>
      <c r="IK277" s="55"/>
      <c r="IL277" s="55"/>
      <c r="IM277" s="55"/>
      <c r="IN277" s="55"/>
      <c r="IO277" s="55"/>
      <c r="IP277" s="55"/>
      <c r="IQ277" s="55"/>
      <c r="IR277" s="55"/>
      <c r="IS277" s="55"/>
      <c r="IT277" s="55"/>
      <c r="IU277" s="55"/>
      <c r="IV277" s="55"/>
      <c r="IW277" s="55"/>
    </row>
    <row r="278" spans="1:257" ht="15.75" customHeight="1">
      <c r="A278" s="55"/>
      <c r="B278" s="209"/>
      <c r="C278" s="210" t="s">
        <v>225</v>
      </c>
      <c r="D278" s="211"/>
      <c r="E278" s="212"/>
      <c r="F278" s="261"/>
      <c r="G278" s="213"/>
      <c r="H278" s="55"/>
      <c r="I278" s="55"/>
      <c r="J278" s="55"/>
      <c r="K278" s="55"/>
      <c r="L278" s="55"/>
      <c r="M278" s="55"/>
      <c r="N278" s="55"/>
      <c r="O278" s="55"/>
      <c r="P278" s="55"/>
      <c r="Q278" s="55"/>
      <c r="R278" s="55"/>
      <c r="S278" s="55"/>
      <c r="T278" s="55"/>
      <c r="U278" s="55"/>
      <c r="V278" s="55"/>
      <c r="W278" s="55"/>
      <c r="X278" s="55"/>
      <c r="Y278" s="55"/>
      <c r="Z278" s="55"/>
      <c r="AA278" s="55"/>
      <c r="AB278" s="55"/>
      <c r="AC278" s="55"/>
      <c r="AD278" s="55"/>
      <c r="AE278" s="55"/>
      <c r="AF278" s="55"/>
      <c r="AG278" s="55"/>
      <c r="AH278" s="55"/>
      <c r="AI278" s="55"/>
      <c r="AJ278" s="55"/>
      <c r="AK278" s="55"/>
      <c r="AL278" s="55"/>
      <c r="AM278" s="55"/>
      <c r="AN278" s="55"/>
      <c r="AO278" s="55"/>
      <c r="AP278" s="55"/>
      <c r="AQ278" s="55"/>
      <c r="AR278" s="55"/>
      <c r="AS278" s="55"/>
      <c r="AT278" s="55"/>
      <c r="AU278" s="55"/>
      <c r="AV278" s="55"/>
      <c r="AW278" s="55"/>
      <c r="AX278" s="55"/>
      <c r="AY278" s="55"/>
      <c r="AZ278" s="55"/>
      <c r="BA278" s="55"/>
      <c r="BB278" s="55"/>
      <c r="BC278" s="55"/>
      <c r="BD278" s="55"/>
      <c r="BE278" s="55"/>
      <c r="BF278" s="55"/>
      <c r="BG278" s="55"/>
      <c r="BH278" s="55"/>
      <c r="BI278" s="55"/>
      <c r="BJ278" s="55"/>
      <c r="BK278" s="55"/>
      <c r="BL278" s="55"/>
      <c r="BM278" s="55"/>
      <c r="BN278" s="55"/>
      <c r="BO278" s="55"/>
      <c r="BP278" s="55"/>
      <c r="BQ278" s="55"/>
      <c r="BR278" s="55"/>
      <c r="BS278" s="55"/>
      <c r="BT278" s="55"/>
      <c r="BU278" s="55"/>
      <c r="BV278" s="55"/>
      <c r="BW278" s="55"/>
      <c r="BX278" s="55"/>
      <c r="BY278" s="55"/>
      <c r="BZ278" s="55"/>
      <c r="CA278" s="55"/>
      <c r="CB278" s="55"/>
      <c r="CC278" s="55"/>
      <c r="CD278" s="55"/>
      <c r="CE278" s="55"/>
      <c r="CF278" s="55"/>
      <c r="CG278" s="55"/>
      <c r="CH278" s="55"/>
      <c r="CI278" s="55"/>
      <c r="CJ278" s="55"/>
      <c r="CK278" s="55"/>
      <c r="CL278" s="55"/>
      <c r="CM278" s="55"/>
      <c r="CN278" s="55"/>
      <c r="CO278" s="55"/>
      <c r="CP278" s="55"/>
      <c r="CQ278" s="55"/>
      <c r="CR278" s="55"/>
      <c r="CS278" s="55"/>
      <c r="CT278" s="55"/>
      <c r="CU278" s="55"/>
      <c r="CV278" s="55"/>
      <c r="CW278" s="55"/>
      <c r="CX278" s="55"/>
      <c r="CY278" s="55"/>
      <c r="CZ278" s="55"/>
      <c r="DA278" s="55"/>
      <c r="DB278" s="55"/>
      <c r="DC278" s="55"/>
      <c r="DD278" s="55"/>
      <c r="DE278" s="55"/>
      <c r="DF278" s="55"/>
      <c r="DG278" s="55"/>
      <c r="DH278" s="55"/>
      <c r="DI278" s="55"/>
      <c r="DJ278" s="55"/>
      <c r="DK278" s="55"/>
      <c r="DL278" s="55"/>
      <c r="DM278" s="55"/>
      <c r="DN278" s="55"/>
      <c r="DO278" s="55"/>
      <c r="DP278" s="55"/>
      <c r="DQ278" s="55"/>
      <c r="DR278" s="55"/>
      <c r="DS278" s="55"/>
      <c r="DT278" s="55"/>
      <c r="DU278" s="55"/>
      <c r="DV278" s="55"/>
      <c r="DW278" s="55"/>
      <c r="DX278" s="55"/>
      <c r="DY278" s="55"/>
      <c r="DZ278" s="55"/>
      <c r="EA278" s="55"/>
      <c r="EB278" s="55"/>
      <c r="EC278" s="55"/>
      <c r="ED278" s="55"/>
      <c r="EE278" s="55"/>
      <c r="EF278" s="55"/>
      <c r="EG278" s="55"/>
      <c r="EH278" s="55"/>
      <c r="EI278" s="55"/>
      <c r="EJ278" s="55"/>
      <c r="EK278" s="55"/>
      <c r="EL278" s="55"/>
      <c r="EM278" s="55"/>
      <c r="EN278" s="55"/>
      <c r="EO278" s="55"/>
      <c r="EP278" s="55"/>
      <c r="EQ278" s="55"/>
      <c r="ER278" s="55"/>
      <c r="ES278" s="55"/>
      <c r="ET278" s="55"/>
      <c r="EU278" s="55"/>
      <c r="EV278" s="55"/>
      <c r="EW278" s="55"/>
      <c r="EX278" s="55"/>
      <c r="EY278" s="55"/>
      <c r="EZ278" s="55"/>
      <c r="FA278" s="55"/>
      <c r="FB278" s="55"/>
      <c r="FC278" s="55"/>
      <c r="FD278" s="55"/>
      <c r="FE278" s="55"/>
      <c r="FF278" s="55"/>
      <c r="FG278" s="55"/>
      <c r="FH278" s="55"/>
      <c r="FI278" s="55"/>
      <c r="FJ278" s="55"/>
      <c r="FK278" s="55"/>
      <c r="FL278" s="55"/>
      <c r="FM278" s="55"/>
      <c r="FN278" s="55"/>
      <c r="FO278" s="55"/>
      <c r="FP278" s="55"/>
      <c r="FQ278" s="55"/>
      <c r="FR278" s="55"/>
      <c r="FS278" s="55"/>
      <c r="FT278" s="55"/>
      <c r="FU278" s="55"/>
      <c r="FV278" s="55"/>
      <c r="FW278" s="55"/>
      <c r="FX278" s="55"/>
      <c r="FY278" s="55"/>
      <c r="FZ278" s="55"/>
      <c r="GA278" s="55"/>
      <c r="GB278" s="55"/>
      <c r="GC278" s="55"/>
      <c r="GD278" s="55"/>
      <c r="GE278" s="55"/>
      <c r="GF278" s="55"/>
      <c r="GG278" s="55"/>
      <c r="GH278" s="55"/>
      <c r="GI278" s="55"/>
      <c r="GJ278" s="55"/>
      <c r="GK278" s="55"/>
      <c r="GL278" s="55"/>
      <c r="GM278" s="55"/>
      <c r="GN278" s="55"/>
      <c r="GO278" s="55"/>
      <c r="GP278" s="55"/>
      <c r="GQ278" s="55"/>
      <c r="GR278" s="55"/>
      <c r="GS278" s="55"/>
      <c r="GT278" s="55"/>
      <c r="GU278" s="55"/>
      <c r="GV278" s="55"/>
      <c r="GW278" s="55"/>
      <c r="GX278" s="55"/>
      <c r="GY278" s="55"/>
      <c r="GZ278" s="55"/>
      <c r="HA278" s="55"/>
      <c r="HB278" s="55"/>
      <c r="HC278" s="55"/>
      <c r="HD278" s="55"/>
      <c r="HE278" s="55"/>
      <c r="HF278" s="55"/>
      <c r="HG278" s="55"/>
      <c r="HH278" s="55"/>
      <c r="HI278" s="55"/>
      <c r="HJ278" s="55"/>
      <c r="HK278" s="55"/>
      <c r="HL278" s="55"/>
      <c r="HM278" s="55"/>
      <c r="HN278" s="55"/>
      <c r="HO278" s="55"/>
      <c r="HP278" s="55"/>
      <c r="HQ278" s="55"/>
      <c r="HR278" s="55"/>
      <c r="HS278" s="55"/>
      <c r="HT278" s="55"/>
      <c r="HU278" s="55"/>
      <c r="HV278" s="55"/>
      <c r="HW278" s="55"/>
      <c r="HX278" s="55"/>
      <c r="HY278" s="55"/>
      <c r="HZ278" s="55"/>
      <c r="IA278" s="55"/>
      <c r="IB278" s="55"/>
      <c r="IC278" s="55"/>
      <c r="ID278" s="55"/>
      <c r="IE278" s="55"/>
      <c r="IF278" s="55"/>
      <c r="IG278" s="55"/>
      <c r="IH278" s="55"/>
      <c r="II278" s="55"/>
      <c r="IJ278" s="55"/>
      <c r="IK278" s="55"/>
      <c r="IL278" s="55"/>
      <c r="IM278" s="55"/>
      <c r="IN278" s="55"/>
      <c r="IO278" s="55"/>
      <c r="IP278" s="55"/>
      <c r="IQ278" s="55"/>
      <c r="IR278" s="55"/>
      <c r="IS278" s="55"/>
      <c r="IT278" s="55"/>
      <c r="IU278" s="55"/>
      <c r="IV278" s="55"/>
      <c r="IW278" s="55"/>
    </row>
    <row r="279" spans="1:257" ht="15.75" customHeight="1">
      <c r="A279" s="6"/>
      <c r="B279" s="3" t="s">
        <v>128</v>
      </c>
      <c r="C279" s="108" t="s">
        <v>226</v>
      </c>
      <c r="D279" s="4" t="s">
        <v>69</v>
      </c>
      <c r="E279" s="77">
        <v>20</v>
      </c>
      <c r="F279" s="246"/>
      <c r="G279" s="43">
        <f>(F279*E279)</f>
        <v>0</v>
      </c>
    </row>
    <row r="280" spans="1:257" ht="15.75" customHeight="1">
      <c r="A280" s="6"/>
      <c r="B280" s="7"/>
      <c r="C280" s="105"/>
      <c r="E280" s="205"/>
      <c r="F280" s="265"/>
      <c r="G280" s="206"/>
    </row>
    <row r="281" spans="1:257" ht="15.75" customHeight="1">
      <c r="A281" s="6"/>
      <c r="B281" s="3" t="s">
        <v>137</v>
      </c>
      <c r="C281" s="108" t="s">
        <v>227</v>
      </c>
      <c r="D281" s="4" t="s">
        <v>69</v>
      </c>
      <c r="E281" s="77">
        <v>2</v>
      </c>
      <c r="F281" s="246"/>
      <c r="G281" s="43">
        <f>(F281*E281)</f>
        <v>0</v>
      </c>
    </row>
    <row r="282" spans="1:257" ht="15.75" customHeight="1">
      <c r="A282" s="6"/>
      <c r="B282" s="7"/>
      <c r="C282" s="105"/>
      <c r="E282" s="205"/>
      <c r="F282" s="265"/>
      <c r="G282" s="206"/>
    </row>
    <row r="283" spans="1:257" ht="15.75" customHeight="1">
      <c r="A283" s="6"/>
      <c r="B283" s="3" t="s">
        <v>139</v>
      </c>
      <c r="C283" s="108" t="s">
        <v>228</v>
      </c>
      <c r="D283" s="4" t="s">
        <v>69</v>
      </c>
      <c r="E283" s="77">
        <v>2</v>
      </c>
      <c r="F283" s="246"/>
      <c r="G283" s="43">
        <f>(F283*E283)</f>
        <v>0</v>
      </c>
      <c r="H283" s="59"/>
    </row>
    <row r="284" spans="1:257" ht="15.75" customHeight="1">
      <c r="A284" s="6"/>
      <c r="B284" s="7"/>
      <c r="C284" s="105"/>
      <c r="E284" s="205"/>
      <c r="F284" s="265"/>
      <c r="G284" s="206"/>
    </row>
    <row r="285" spans="1:257" ht="15.75" customHeight="1">
      <c r="A285" s="56"/>
      <c r="B285" s="185" t="s">
        <v>141</v>
      </c>
      <c r="C285" s="214" t="s">
        <v>229</v>
      </c>
      <c r="D285" s="187"/>
      <c r="E285" s="188"/>
      <c r="F285" s="266"/>
      <c r="G285" s="220"/>
      <c r="H285" s="57"/>
      <c r="I285" s="56"/>
      <c r="J285" s="56"/>
      <c r="K285" s="56"/>
      <c r="L285" s="56"/>
      <c r="M285" s="56"/>
      <c r="N285" s="56"/>
      <c r="O285" s="56"/>
      <c r="P285" s="56"/>
      <c r="Q285" s="56"/>
      <c r="R285" s="56"/>
      <c r="S285" s="56"/>
      <c r="T285" s="56"/>
      <c r="U285" s="56"/>
      <c r="V285" s="56"/>
      <c r="W285" s="56"/>
      <c r="X285" s="56"/>
      <c r="Y285" s="56"/>
      <c r="Z285" s="56"/>
      <c r="AA285" s="56"/>
      <c r="AB285" s="56"/>
      <c r="AC285" s="56"/>
      <c r="AD285" s="56"/>
      <c r="AE285" s="56"/>
      <c r="AF285" s="56"/>
      <c r="AG285" s="56"/>
      <c r="AH285" s="56"/>
      <c r="AI285" s="56"/>
      <c r="AJ285" s="56"/>
      <c r="AK285" s="56"/>
      <c r="AL285" s="56"/>
      <c r="AM285" s="56"/>
      <c r="AN285" s="56"/>
      <c r="AO285" s="56"/>
      <c r="AP285" s="56"/>
      <c r="AQ285" s="56"/>
      <c r="AR285" s="56"/>
      <c r="AS285" s="56"/>
      <c r="AT285" s="56"/>
      <c r="AU285" s="56"/>
      <c r="AV285" s="56"/>
      <c r="AW285" s="56"/>
      <c r="AX285" s="56"/>
      <c r="AY285" s="56"/>
      <c r="AZ285" s="56"/>
      <c r="BA285" s="56"/>
      <c r="BB285" s="56"/>
      <c r="BC285" s="56"/>
      <c r="BD285" s="56"/>
      <c r="BE285" s="56"/>
      <c r="BF285" s="56"/>
      <c r="BG285" s="56"/>
      <c r="BH285" s="56"/>
      <c r="BI285" s="56"/>
      <c r="BJ285" s="56"/>
      <c r="BK285" s="56"/>
      <c r="BL285" s="56"/>
      <c r="BM285" s="56"/>
      <c r="BN285" s="56"/>
      <c r="BO285" s="56"/>
      <c r="BP285" s="56"/>
      <c r="BQ285" s="56"/>
      <c r="BR285" s="56"/>
      <c r="BS285" s="56"/>
      <c r="BT285" s="56"/>
      <c r="BU285" s="56"/>
      <c r="BV285" s="56"/>
      <c r="BW285" s="56"/>
      <c r="BX285" s="56"/>
      <c r="BY285" s="56"/>
      <c r="BZ285" s="56"/>
      <c r="CA285" s="56"/>
      <c r="CB285" s="56"/>
      <c r="CC285" s="56"/>
      <c r="CD285" s="56"/>
      <c r="CE285" s="56"/>
      <c r="CF285" s="56"/>
      <c r="CG285" s="56"/>
      <c r="CH285" s="56"/>
      <c r="CI285" s="56"/>
      <c r="CJ285" s="56"/>
      <c r="CK285" s="56"/>
      <c r="CL285" s="56"/>
      <c r="CM285" s="56"/>
      <c r="CN285" s="56"/>
      <c r="CO285" s="56"/>
      <c r="CP285" s="56"/>
      <c r="CQ285" s="56"/>
      <c r="CR285" s="56"/>
      <c r="CS285" s="56"/>
      <c r="CT285" s="56"/>
      <c r="CU285" s="56"/>
      <c r="CV285" s="56"/>
      <c r="CW285" s="56"/>
      <c r="CX285" s="56"/>
      <c r="CY285" s="56"/>
      <c r="CZ285" s="56"/>
      <c r="DA285" s="56"/>
      <c r="DB285" s="56"/>
      <c r="DC285" s="56"/>
      <c r="DD285" s="56"/>
      <c r="DE285" s="56"/>
      <c r="DF285" s="56"/>
      <c r="DG285" s="56"/>
      <c r="DH285" s="56"/>
      <c r="DI285" s="56"/>
      <c r="DJ285" s="56"/>
      <c r="DK285" s="56"/>
      <c r="DL285" s="56"/>
      <c r="DM285" s="56"/>
      <c r="DN285" s="56"/>
      <c r="DO285" s="56"/>
      <c r="DP285" s="56"/>
      <c r="DQ285" s="56"/>
      <c r="DR285" s="56"/>
      <c r="DS285" s="56"/>
      <c r="DT285" s="56"/>
      <c r="DU285" s="56"/>
      <c r="DV285" s="56"/>
      <c r="DW285" s="56"/>
      <c r="DX285" s="56"/>
      <c r="DY285" s="56"/>
      <c r="DZ285" s="56"/>
      <c r="EA285" s="56"/>
      <c r="EB285" s="56"/>
      <c r="EC285" s="56"/>
      <c r="ED285" s="56"/>
      <c r="EE285" s="56"/>
      <c r="EF285" s="56"/>
      <c r="EG285" s="56"/>
      <c r="EH285" s="56"/>
      <c r="EI285" s="56"/>
      <c r="EJ285" s="56"/>
      <c r="EK285" s="56"/>
      <c r="EL285" s="56"/>
      <c r="EM285" s="56"/>
      <c r="EN285" s="56"/>
      <c r="EO285" s="56"/>
      <c r="EP285" s="56"/>
      <c r="EQ285" s="56"/>
      <c r="ER285" s="56"/>
      <c r="ES285" s="56"/>
      <c r="ET285" s="56"/>
      <c r="EU285" s="56"/>
      <c r="EV285" s="56"/>
      <c r="EW285" s="56"/>
      <c r="EX285" s="56"/>
      <c r="EY285" s="56"/>
      <c r="EZ285" s="56"/>
      <c r="FA285" s="56"/>
      <c r="FB285" s="56"/>
      <c r="FC285" s="56"/>
      <c r="FD285" s="56"/>
      <c r="FE285" s="56"/>
      <c r="FF285" s="56"/>
      <c r="FG285" s="56"/>
      <c r="FH285" s="56"/>
      <c r="FI285" s="56"/>
      <c r="FJ285" s="56"/>
      <c r="FK285" s="56"/>
      <c r="FL285" s="56"/>
      <c r="FM285" s="56"/>
      <c r="FN285" s="56"/>
      <c r="FO285" s="56"/>
      <c r="FP285" s="56"/>
      <c r="FQ285" s="56"/>
      <c r="FR285" s="56"/>
      <c r="FS285" s="56"/>
      <c r="FT285" s="56"/>
      <c r="FU285" s="56"/>
      <c r="FV285" s="56"/>
      <c r="FW285" s="56"/>
      <c r="FX285" s="56"/>
      <c r="FY285" s="56"/>
      <c r="FZ285" s="56"/>
      <c r="GA285" s="56"/>
      <c r="GB285" s="56"/>
      <c r="GC285" s="56"/>
      <c r="GD285" s="56"/>
      <c r="GE285" s="56"/>
      <c r="GF285" s="56"/>
      <c r="GG285" s="56"/>
      <c r="GH285" s="56"/>
      <c r="GI285" s="56"/>
      <c r="GJ285" s="56"/>
      <c r="GK285" s="56"/>
      <c r="GL285" s="56"/>
      <c r="GM285" s="56"/>
      <c r="GN285" s="56"/>
      <c r="GO285" s="56"/>
      <c r="GP285" s="56"/>
      <c r="GQ285" s="56"/>
      <c r="GR285" s="56"/>
      <c r="GS285" s="56"/>
      <c r="GT285" s="56"/>
      <c r="GU285" s="56"/>
      <c r="GV285" s="56"/>
      <c r="GW285" s="56"/>
      <c r="GX285" s="56"/>
      <c r="GY285" s="56"/>
      <c r="GZ285" s="56"/>
      <c r="HA285" s="56"/>
      <c r="HB285" s="56"/>
      <c r="HC285" s="56"/>
      <c r="HD285" s="56"/>
      <c r="HE285" s="56"/>
      <c r="HF285" s="56"/>
      <c r="HG285" s="56"/>
      <c r="HH285" s="56"/>
      <c r="HI285" s="56"/>
      <c r="HJ285" s="56"/>
      <c r="HK285" s="56"/>
      <c r="HL285" s="56"/>
      <c r="HM285" s="56"/>
      <c r="HN285" s="56"/>
      <c r="HO285" s="56"/>
      <c r="HP285" s="56"/>
      <c r="HQ285" s="56"/>
      <c r="HR285" s="56"/>
      <c r="HS285" s="56"/>
      <c r="HT285" s="56"/>
      <c r="HU285" s="56"/>
      <c r="HV285" s="56"/>
      <c r="HW285" s="56"/>
      <c r="HX285" s="56"/>
      <c r="HY285" s="56"/>
      <c r="HZ285" s="56"/>
      <c r="IA285" s="56"/>
      <c r="IB285" s="56"/>
      <c r="IC285" s="56"/>
      <c r="ID285" s="56"/>
      <c r="IE285" s="56"/>
      <c r="IF285" s="56"/>
      <c r="IG285" s="56"/>
      <c r="IH285" s="56"/>
      <c r="II285" s="56"/>
      <c r="IJ285" s="56"/>
      <c r="IK285" s="56"/>
      <c r="IL285" s="56"/>
      <c r="IM285" s="56"/>
      <c r="IN285" s="56"/>
      <c r="IO285" s="56"/>
      <c r="IP285" s="56"/>
      <c r="IQ285" s="56"/>
      <c r="IR285" s="56"/>
      <c r="IS285" s="56"/>
      <c r="IT285" s="56"/>
      <c r="IU285" s="56"/>
      <c r="IV285" s="56"/>
      <c r="IW285" s="56"/>
    </row>
    <row r="286" spans="1:257" ht="33.75" customHeight="1">
      <c r="A286" s="56"/>
      <c r="B286" s="221"/>
      <c r="C286" s="222" t="s">
        <v>230</v>
      </c>
      <c r="D286" s="187" t="s">
        <v>82</v>
      </c>
      <c r="E286" s="188">
        <v>125</v>
      </c>
      <c r="F286" s="246"/>
      <c r="G286" s="43">
        <f>(F286*E286)</f>
        <v>0</v>
      </c>
      <c r="H286" s="57"/>
      <c r="I286" s="56"/>
      <c r="J286" s="56"/>
      <c r="K286" s="56"/>
      <c r="L286" s="56"/>
      <c r="M286" s="56"/>
      <c r="N286" s="56"/>
      <c r="O286" s="56"/>
      <c r="P286" s="56"/>
      <c r="Q286" s="56"/>
      <c r="R286" s="56"/>
      <c r="S286" s="56"/>
      <c r="T286" s="56"/>
      <c r="U286" s="56"/>
      <c r="V286" s="56"/>
      <c r="W286" s="56"/>
      <c r="X286" s="56"/>
      <c r="Y286" s="56"/>
      <c r="Z286" s="56"/>
      <c r="AA286" s="56"/>
      <c r="AB286" s="56"/>
      <c r="AC286" s="56"/>
      <c r="AD286" s="56"/>
      <c r="AE286" s="56"/>
      <c r="AF286" s="56"/>
      <c r="AG286" s="56"/>
      <c r="AH286" s="56"/>
      <c r="AI286" s="56"/>
      <c r="AJ286" s="56"/>
      <c r="AK286" s="56"/>
      <c r="AL286" s="56"/>
      <c r="AM286" s="56"/>
      <c r="AN286" s="56"/>
      <c r="AO286" s="56"/>
      <c r="AP286" s="56"/>
      <c r="AQ286" s="56"/>
      <c r="AR286" s="56"/>
      <c r="AS286" s="56"/>
      <c r="AT286" s="56"/>
      <c r="AU286" s="56"/>
      <c r="AV286" s="56"/>
      <c r="AW286" s="56"/>
      <c r="AX286" s="56"/>
      <c r="AY286" s="56"/>
      <c r="AZ286" s="56"/>
      <c r="BA286" s="56"/>
      <c r="BB286" s="56"/>
      <c r="BC286" s="56"/>
      <c r="BD286" s="56"/>
      <c r="BE286" s="56"/>
      <c r="BF286" s="56"/>
      <c r="BG286" s="56"/>
      <c r="BH286" s="56"/>
      <c r="BI286" s="56"/>
      <c r="BJ286" s="56"/>
      <c r="BK286" s="56"/>
      <c r="BL286" s="56"/>
      <c r="BM286" s="56"/>
      <c r="BN286" s="56"/>
      <c r="BO286" s="56"/>
      <c r="BP286" s="56"/>
      <c r="BQ286" s="56"/>
      <c r="BR286" s="56"/>
      <c r="BS286" s="56"/>
      <c r="BT286" s="56"/>
      <c r="BU286" s="56"/>
      <c r="BV286" s="56"/>
      <c r="BW286" s="56"/>
      <c r="BX286" s="56"/>
      <c r="BY286" s="56"/>
      <c r="BZ286" s="56"/>
      <c r="CA286" s="56"/>
      <c r="CB286" s="56"/>
      <c r="CC286" s="56"/>
      <c r="CD286" s="56"/>
      <c r="CE286" s="56"/>
      <c r="CF286" s="56"/>
      <c r="CG286" s="56"/>
      <c r="CH286" s="56"/>
      <c r="CI286" s="56"/>
      <c r="CJ286" s="56"/>
      <c r="CK286" s="56"/>
      <c r="CL286" s="56"/>
      <c r="CM286" s="56"/>
      <c r="CN286" s="56"/>
      <c r="CO286" s="56"/>
      <c r="CP286" s="56"/>
      <c r="CQ286" s="56"/>
      <c r="CR286" s="56"/>
      <c r="CS286" s="56"/>
      <c r="CT286" s="56"/>
      <c r="CU286" s="56"/>
      <c r="CV286" s="56"/>
      <c r="CW286" s="56"/>
      <c r="CX286" s="56"/>
      <c r="CY286" s="56"/>
      <c r="CZ286" s="56"/>
      <c r="DA286" s="56"/>
      <c r="DB286" s="56"/>
      <c r="DC286" s="56"/>
      <c r="DD286" s="56"/>
      <c r="DE286" s="56"/>
      <c r="DF286" s="56"/>
      <c r="DG286" s="56"/>
      <c r="DH286" s="56"/>
      <c r="DI286" s="56"/>
      <c r="DJ286" s="56"/>
      <c r="DK286" s="56"/>
      <c r="DL286" s="56"/>
      <c r="DM286" s="56"/>
      <c r="DN286" s="56"/>
      <c r="DO286" s="56"/>
      <c r="DP286" s="56"/>
      <c r="DQ286" s="56"/>
      <c r="DR286" s="56"/>
      <c r="DS286" s="56"/>
      <c r="DT286" s="56"/>
      <c r="DU286" s="56"/>
      <c r="DV286" s="56"/>
      <c r="DW286" s="56"/>
      <c r="DX286" s="56"/>
      <c r="DY286" s="56"/>
      <c r="DZ286" s="56"/>
      <c r="EA286" s="56"/>
      <c r="EB286" s="56"/>
      <c r="EC286" s="56"/>
      <c r="ED286" s="56"/>
      <c r="EE286" s="56"/>
      <c r="EF286" s="56"/>
      <c r="EG286" s="56"/>
      <c r="EH286" s="56"/>
      <c r="EI286" s="56"/>
      <c r="EJ286" s="56"/>
      <c r="EK286" s="56"/>
      <c r="EL286" s="56"/>
      <c r="EM286" s="56"/>
      <c r="EN286" s="56"/>
      <c r="EO286" s="56"/>
      <c r="EP286" s="56"/>
      <c r="EQ286" s="56"/>
      <c r="ER286" s="56"/>
      <c r="ES286" s="56"/>
      <c r="ET286" s="56"/>
      <c r="EU286" s="56"/>
      <c r="EV286" s="56"/>
      <c r="EW286" s="56"/>
      <c r="EX286" s="56"/>
      <c r="EY286" s="56"/>
      <c r="EZ286" s="56"/>
      <c r="FA286" s="56"/>
      <c r="FB286" s="56"/>
      <c r="FC286" s="56"/>
      <c r="FD286" s="56"/>
      <c r="FE286" s="56"/>
      <c r="FF286" s="56"/>
      <c r="FG286" s="56"/>
      <c r="FH286" s="56"/>
      <c r="FI286" s="56"/>
      <c r="FJ286" s="56"/>
      <c r="FK286" s="56"/>
      <c r="FL286" s="56"/>
      <c r="FM286" s="56"/>
      <c r="FN286" s="56"/>
      <c r="FO286" s="56"/>
      <c r="FP286" s="56"/>
      <c r="FQ286" s="56"/>
      <c r="FR286" s="56"/>
      <c r="FS286" s="56"/>
      <c r="FT286" s="56"/>
      <c r="FU286" s="56"/>
      <c r="FV286" s="56"/>
      <c r="FW286" s="56"/>
      <c r="FX286" s="56"/>
      <c r="FY286" s="56"/>
      <c r="FZ286" s="56"/>
      <c r="GA286" s="56"/>
      <c r="GB286" s="56"/>
      <c r="GC286" s="56"/>
      <c r="GD286" s="56"/>
      <c r="GE286" s="56"/>
      <c r="GF286" s="56"/>
      <c r="GG286" s="56"/>
      <c r="GH286" s="56"/>
      <c r="GI286" s="56"/>
      <c r="GJ286" s="56"/>
      <c r="GK286" s="56"/>
      <c r="GL286" s="56"/>
      <c r="GM286" s="56"/>
      <c r="GN286" s="56"/>
      <c r="GO286" s="56"/>
      <c r="GP286" s="56"/>
      <c r="GQ286" s="56"/>
      <c r="GR286" s="56"/>
      <c r="GS286" s="56"/>
      <c r="GT286" s="56"/>
      <c r="GU286" s="56"/>
      <c r="GV286" s="56"/>
      <c r="GW286" s="56"/>
      <c r="GX286" s="56"/>
      <c r="GY286" s="56"/>
      <c r="GZ286" s="56"/>
      <c r="HA286" s="56"/>
      <c r="HB286" s="56"/>
      <c r="HC286" s="56"/>
      <c r="HD286" s="56"/>
      <c r="HE286" s="56"/>
      <c r="HF286" s="56"/>
      <c r="HG286" s="56"/>
      <c r="HH286" s="56"/>
      <c r="HI286" s="56"/>
      <c r="HJ286" s="56"/>
      <c r="HK286" s="56"/>
      <c r="HL286" s="56"/>
      <c r="HM286" s="56"/>
      <c r="HN286" s="56"/>
      <c r="HO286" s="56"/>
      <c r="HP286" s="56"/>
      <c r="HQ286" s="56"/>
      <c r="HR286" s="56"/>
      <c r="HS286" s="56"/>
      <c r="HT286" s="56"/>
      <c r="HU286" s="56"/>
      <c r="HV286" s="56"/>
      <c r="HW286" s="56"/>
      <c r="HX286" s="56"/>
      <c r="HY286" s="56"/>
      <c r="HZ286" s="56"/>
      <c r="IA286" s="56"/>
      <c r="IB286" s="56"/>
      <c r="IC286" s="56"/>
      <c r="ID286" s="56"/>
      <c r="IE286" s="56"/>
      <c r="IF286" s="56"/>
      <c r="IG286" s="56"/>
      <c r="IH286" s="56"/>
      <c r="II286" s="56"/>
      <c r="IJ286" s="56"/>
      <c r="IK286" s="56"/>
      <c r="IL286" s="56"/>
      <c r="IM286" s="56"/>
      <c r="IN286" s="56"/>
      <c r="IO286" s="56"/>
      <c r="IP286" s="56"/>
      <c r="IQ286" s="56"/>
      <c r="IR286" s="56"/>
      <c r="IS286" s="56"/>
      <c r="IT286" s="56"/>
      <c r="IU286" s="56"/>
      <c r="IV286" s="56"/>
      <c r="IW286" s="56"/>
    </row>
    <row r="287" spans="1:257" ht="15.75" customHeight="1">
      <c r="A287" s="56"/>
      <c r="B287" s="221"/>
      <c r="C287" s="214"/>
      <c r="D287" s="187"/>
      <c r="E287" s="188"/>
      <c r="F287" s="266"/>
      <c r="G287" s="220"/>
      <c r="H287" s="57"/>
      <c r="I287" s="56"/>
      <c r="J287" s="56"/>
      <c r="K287" s="56"/>
      <c r="L287" s="56"/>
      <c r="M287" s="56"/>
      <c r="N287" s="56"/>
      <c r="O287" s="56"/>
      <c r="P287" s="56"/>
      <c r="Q287" s="56"/>
      <c r="R287" s="56"/>
      <c r="S287" s="56"/>
      <c r="T287" s="56"/>
      <c r="U287" s="56"/>
      <c r="V287" s="56"/>
      <c r="W287" s="56"/>
      <c r="X287" s="56"/>
      <c r="Y287" s="56"/>
      <c r="Z287" s="56"/>
      <c r="AA287" s="56"/>
      <c r="AB287" s="56"/>
      <c r="AC287" s="56"/>
      <c r="AD287" s="56"/>
      <c r="AE287" s="56"/>
      <c r="AF287" s="56"/>
      <c r="AG287" s="56"/>
      <c r="AH287" s="56"/>
      <c r="AI287" s="56"/>
      <c r="AJ287" s="56"/>
      <c r="AK287" s="56"/>
      <c r="AL287" s="56"/>
      <c r="AM287" s="56"/>
      <c r="AN287" s="56"/>
      <c r="AO287" s="56"/>
      <c r="AP287" s="56"/>
      <c r="AQ287" s="56"/>
      <c r="AR287" s="56"/>
      <c r="AS287" s="56"/>
      <c r="AT287" s="56"/>
      <c r="AU287" s="56"/>
      <c r="AV287" s="56"/>
      <c r="AW287" s="56"/>
      <c r="AX287" s="56"/>
      <c r="AY287" s="56"/>
      <c r="AZ287" s="56"/>
      <c r="BA287" s="56"/>
      <c r="BB287" s="56"/>
      <c r="BC287" s="56"/>
      <c r="BD287" s="56"/>
      <c r="BE287" s="56"/>
      <c r="BF287" s="56"/>
      <c r="BG287" s="56"/>
      <c r="BH287" s="56"/>
      <c r="BI287" s="56"/>
      <c r="BJ287" s="56"/>
      <c r="BK287" s="56"/>
      <c r="BL287" s="56"/>
      <c r="BM287" s="56"/>
      <c r="BN287" s="56"/>
      <c r="BO287" s="56"/>
      <c r="BP287" s="56"/>
      <c r="BQ287" s="56"/>
      <c r="BR287" s="56"/>
      <c r="BS287" s="56"/>
      <c r="BT287" s="56"/>
      <c r="BU287" s="56"/>
      <c r="BV287" s="56"/>
      <c r="BW287" s="56"/>
      <c r="BX287" s="56"/>
      <c r="BY287" s="56"/>
      <c r="BZ287" s="56"/>
      <c r="CA287" s="56"/>
      <c r="CB287" s="56"/>
      <c r="CC287" s="56"/>
      <c r="CD287" s="56"/>
      <c r="CE287" s="56"/>
      <c r="CF287" s="56"/>
      <c r="CG287" s="56"/>
      <c r="CH287" s="56"/>
      <c r="CI287" s="56"/>
      <c r="CJ287" s="56"/>
      <c r="CK287" s="56"/>
      <c r="CL287" s="56"/>
      <c r="CM287" s="56"/>
      <c r="CN287" s="56"/>
      <c r="CO287" s="56"/>
      <c r="CP287" s="56"/>
      <c r="CQ287" s="56"/>
      <c r="CR287" s="56"/>
      <c r="CS287" s="56"/>
      <c r="CT287" s="56"/>
      <c r="CU287" s="56"/>
      <c r="CV287" s="56"/>
      <c r="CW287" s="56"/>
      <c r="CX287" s="56"/>
      <c r="CY287" s="56"/>
      <c r="CZ287" s="56"/>
      <c r="DA287" s="56"/>
      <c r="DB287" s="56"/>
      <c r="DC287" s="56"/>
      <c r="DD287" s="56"/>
      <c r="DE287" s="56"/>
      <c r="DF287" s="56"/>
      <c r="DG287" s="56"/>
      <c r="DH287" s="56"/>
      <c r="DI287" s="56"/>
      <c r="DJ287" s="56"/>
      <c r="DK287" s="56"/>
      <c r="DL287" s="56"/>
      <c r="DM287" s="56"/>
      <c r="DN287" s="56"/>
      <c r="DO287" s="56"/>
      <c r="DP287" s="56"/>
      <c r="DQ287" s="56"/>
      <c r="DR287" s="56"/>
      <c r="DS287" s="56"/>
      <c r="DT287" s="56"/>
      <c r="DU287" s="56"/>
      <c r="DV287" s="56"/>
      <c r="DW287" s="56"/>
      <c r="DX287" s="56"/>
      <c r="DY287" s="56"/>
      <c r="DZ287" s="56"/>
      <c r="EA287" s="56"/>
      <c r="EB287" s="56"/>
      <c r="EC287" s="56"/>
      <c r="ED287" s="56"/>
      <c r="EE287" s="56"/>
      <c r="EF287" s="56"/>
      <c r="EG287" s="56"/>
      <c r="EH287" s="56"/>
      <c r="EI287" s="56"/>
      <c r="EJ287" s="56"/>
      <c r="EK287" s="56"/>
      <c r="EL287" s="56"/>
      <c r="EM287" s="56"/>
      <c r="EN287" s="56"/>
      <c r="EO287" s="56"/>
      <c r="EP287" s="56"/>
      <c r="EQ287" s="56"/>
      <c r="ER287" s="56"/>
      <c r="ES287" s="56"/>
      <c r="ET287" s="56"/>
      <c r="EU287" s="56"/>
      <c r="EV287" s="56"/>
      <c r="EW287" s="56"/>
      <c r="EX287" s="56"/>
      <c r="EY287" s="56"/>
      <c r="EZ287" s="56"/>
      <c r="FA287" s="56"/>
      <c r="FB287" s="56"/>
      <c r="FC287" s="56"/>
      <c r="FD287" s="56"/>
      <c r="FE287" s="56"/>
      <c r="FF287" s="56"/>
      <c r="FG287" s="56"/>
      <c r="FH287" s="56"/>
      <c r="FI287" s="56"/>
      <c r="FJ287" s="56"/>
      <c r="FK287" s="56"/>
      <c r="FL287" s="56"/>
      <c r="FM287" s="56"/>
      <c r="FN287" s="56"/>
      <c r="FO287" s="56"/>
      <c r="FP287" s="56"/>
      <c r="FQ287" s="56"/>
      <c r="FR287" s="56"/>
      <c r="FS287" s="56"/>
      <c r="FT287" s="56"/>
      <c r="FU287" s="56"/>
      <c r="FV287" s="56"/>
      <c r="FW287" s="56"/>
      <c r="FX287" s="56"/>
      <c r="FY287" s="56"/>
      <c r="FZ287" s="56"/>
      <c r="GA287" s="56"/>
      <c r="GB287" s="56"/>
      <c r="GC287" s="56"/>
      <c r="GD287" s="56"/>
      <c r="GE287" s="56"/>
      <c r="GF287" s="56"/>
      <c r="GG287" s="56"/>
      <c r="GH287" s="56"/>
      <c r="GI287" s="56"/>
      <c r="GJ287" s="56"/>
      <c r="GK287" s="56"/>
      <c r="GL287" s="56"/>
      <c r="GM287" s="56"/>
      <c r="GN287" s="56"/>
      <c r="GO287" s="56"/>
      <c r="GP287" s="56"/>
      <c r="GQ287" s="56"/>
      <c r="GR287" s="56"/>
      <c r="GS287" s="56"/>
      <c r="GT287" s="56"/>
      <c r="GU287" s="56"/>
      <c r="GV287" s="56"/>
      <c r="GW287" s="56"/>
      <c r="GX287" s="56"/>
      <c r="GY287" s="56"/>
      <c r="GZ287" s="56"/>
      <c r="HA287" s="56"/>
      <c r="HB287" s="56"/>
      <c r="HC287" s="56"/>
      <c r="HD287" s="56"/>
      <c r="HE287" s="56"/>
      <c r="HF287" s="56"/>
      <c r="HG287" s="56"/>
      <c r="HH287" s="56"/>
      <c r="HI287" s="56"/>
      <c r="HJ287" s="56"/>
      <c r="HK287" s="56"/>
      <c r="HL287" s="56"/>
      <c r="HM287" s="56"/>
      <c r="HN287" s="56"/>
      <c r="HO287" s="56"/>
      <c r="HP287" s="56"/>
      <c r="HQ287" s="56"/>
      <c r="HR287" s="56"/>
      <c r="HS287" s="56"/>
      <c r="HT287" s="56"/>
      <c r="HU287" s="56"/>
      <c r="HV287" s="56"/>
      <c r="HW287" s="56"/>
      <c r="HX287" s="56"/>
      <c r="HY287" s="56"/>
      <c r="HZ287" s="56"/>
      <c r="IA287" s="56"/>
      <c r="IB287" s="56"/>
      <c r="IC287" s="56"/>
      <c r="ID287" s="56"/>
      <c r="IE287" s="56"/>
      <c r="IF287" s="56"/>
      <c r="IG287" s="56"/>
      <c r="IH287" s="56"/>
      <c r="II287" s="56"/>
      <c r="IJ287" s="56"/>
      <c r="IK287" s="56"/>
      <c r="IL287" s="56"/>
      <c r="IM287" s="56"/>
      <c r="IN287" s="56"/>
      <c r="IO287" s="56"/>
      <c r="IP287" s="56"/>
      <c r="IQ287" s="56"/>
      <c r="IR287" s="56"/>
      <c r="IS287" s="56"/>
      <c r="IT287" s="56"/>
      <c r="IU287" s="56"/>
      <c r="IV287" s="56"/>
      <c r="IW287" s="56"/>
    </row>
    <row r="288" spans="1:257" ht="31.5" customHeight="1">
      <c r="A288" s="55"/>
      <c r="B288" s="185" t="s">
        <v>143</v>
      </c>
      <c r="C288" s="214" t="s">
        <v>231</v>
      </c>
      <c r="D288" s="187" t="s">
        <v>63</v>
      </c>
      <c r="E288" s="188">
        <v>1</v>
      </c>
      <c r="F288" s="246"/>
      <c r="G288" s="43">
        <f>(F288*E288)</f>
        <v>0</v>
      </c>
      <c r="H288" s="55"/>
      <c r="I288" s="55"/>
      <c r="J288" s="55"/>
      <c r="K288" s="55"/>
      <c r="L288" s="55"/>
      <c r="M288" s="55"/>
      <c r="N288" s="55"/>
      <c r="O288" s="55"/>
      <c r="P288" s="55"/>
      <c r="Q288" s="55"/>
      <c r="R288" s="55"/>
      <c r="S288" s="55"/>
      <c r="T288" s="55"/>
      <c r="U288" s="55"/>
      <c r="V288" s="55"/>
      <c r="W288" s="55"/>
      <c r="X288" s="55"/>
      <c r="Y288" s="55"/>
      <c r="Z288" s="55"/>
      <c r="AA288" s="55"/>
      <c r="AB288" s="55"/>
      <c r="AC288" s="55"/>
      <c r="AD288" s="55"/>
      <c r="AE288" s="55"/>
      <c r="AF288" s="55"/>
      <c r="AG288" s="55"/>
      <c r="AH288" s="55"/>
      <c r="AI288" s="55"/>
      <c r="AJ288" s="55"/>
      <c r="AK288" s="55"/>
      <c r="AL288" s="55"/>
      <c r="AM288" s="55"/>
      <c r="AN288" s="55"/>
      <c r="AO288" s="55"/>
      <c r="AP288" s="55"/>
      <c r="AQ288" s="55"/>
      <c r="AR288" s="55"/>
      <c r="AS288" s="55"/>
      <c r="AT288" s="55"/>
      <c r="AU288" s="55"/>
      <c r="AV288" s="55"/>
      <c r="AW288" s="55"/>
      <c r="AX288" s="55"/>
      <c r="AY288" s="55"/>
      <c r="AZ288" s="55"/>
      <c r="BA288" s="55"/>
      <c r="BB288" s="55"/>
      <c r="BC288" s="55"/>
      <c r="BD288" s="55"/>
      <c r="BE288" s="55"/>
      <c r="BF288" s="55"/>
      <c r="BG288" s="55"/>
      <c r="BH288" s="55"/>
      <c r="BI288" s="55"/>
      <c r="BJ288" s="55"/>
      <c r="BK288" s="55"/>
      <c r="BL288" s="55"/>
      <c r="BM288" s="55"/>
      <c r="BN288" s="55"/>
      <c r="BO288" s="55"/>
      <c r="BP288" s="55"/>
      <c r="BQ288" s="55"/>
      <c r="BR288" s="55"/>
      <c r="BS288" s="55"/>
      <c r="BT288" s="55"/>
      <c r="BU288" s="55"/>
      <c r="BV288" s="55"/>
      <c r="BW288" s="55"/>
      <c r="BX288" s="55"/>
      <c r="BY288" s="55"/>
      <c r="BZ288" s="55"/>
      <c r="CA288" s="55"/>
      <c r="CB288" s="55"/>
      <c r="CC288" s="55"/>
      <c r="CD288" s="55"/>
      <c r="CE288" s="55"/>
      <c r="CF288" s="55"/>
      <c r="CG288" s="55"/>
      <c r="CH288" s="55"/>
      <c r="CI288" s="55"/>
      <c r="CJ288" s="55"/>
      <c r="CK288" s="55"/>
      <c r="CL288" s="55"/>
      <c r="CM288" s="55"/>
      <c r="CN288" s="55"/>
      <c r="CO288" s="55"/>
      <c r="CP288" s="55"/>
      <c r="CQ288" s="55"/>
      <c r="CR288" s="55"/>
      <c r="CS288" s="55"/>
      <c r="CT288" s="55"/>
      <c r="CU288" s="55"/>
      <c r="CV288" s="55"/>
      <c r="CW288" s="55"/>
      <c r="CX288" s="55"/>
      <c r="CY288" s="55"/>
      <c r="CZ288" s="55"/>
      <c r="DA288" s="55"/>
      <c r="DB288" s="55"/>
      <c r="DC288" s="55"/>
      <c r="DD288" s="55"/>
      <c r="DE288" s="55"/>
      <c r="DF288" s="55"/>
      <c r="DG288" s="55"/>
      <c r="DH288" s="55"/>
      <c r="DI288" s="55"/>
      <c r="DJ288" s="55"/>
      <c r="DK288" s="55"/>
      <c r="DL288" s="55"/>
      <c r="DM288" s="55"/>
      <c r="DN288" s="55"/>
      <c r="DO288" s="55"/>
      <c r="DP288" s="55"/>
      <c r="DQ288" s="55"/>
      <c r="DR288" s="55"/>
      <c r="DS288" s="55"/>
      <c r="DT288" s="55"/>
      <c r="DU288" s="55"/>
      <c r="DV288" s="55"/>
      <c r="DW288" s="55"/>
      <c r="DX288" s="55"/>
      <c r="DY288" s="55"/>
      <c r="DZ288" s="55"/>
      <c r="EA288" s="55"/>
      <c r="EB288" s="55"/>
      <c r="EC288" s="55"/>
      <c r="ED288" s="55"/>
      <c r="EE288" s="55"/>
      <c r="EF288" s="55"/>
      <c r="EG288" s="55"/>
      <c r="EH288" s="55"/>
      <c r="EI288" s="55"/>
      <c r="EJ288" s="55"/>
      <c r="EK288" s="55"/>
      <c r="EL288" s="55"/>
      <c r="EM288" s="55"/>
      <c r="EN288" s="55"/>
      <c r="EO288" s="55"/>
      <c r="EP288" s="55"/>
      <c r="EQ288" s="55"/>
      <c r="ER288" s="55"/>
      <c r="ES288" s="55"/>
      <c r="ET288" s="55"/>
      <c r="EU288" s="55"/>
      <c r="EV288" s="55"/>
      <c r="EW288" s="55"/>
      <c r="EX288" s="55"/>
      <c r="EY288" s="55"/>
      <c r="EZ288" s="55"/>
      <c r="FA288" s="55"/>
      <c r="FB288" s="55"/>
      <c r="FC288" s="55"/>
      <c r="FD288" s="55"/>
      <c r="FE288" s="55"/>
      <c r="FF288" s="55"/>
      <c r="FG288" s="55"/>
      <c r="FH288" s="55"/>
      <c r="FI288" s="55"/>
      <c r="FJ288" s="55"/>
      <c r="FK288" s="55"/>
      <c r="FL288" s="55"/>
      <c r="FM288" s="55"/>
      <c r="FN288" s="55"/>
      <c r="FO288" s="55"/>
      <c r="FP288" s="55"/>
      <c r="FQ288" s="55"/>
      <c r="FR288" s="55"/>
      <c r="FS288" s="55"/>
      <c r="FT288" s="55"/>
      <c r="FU288" s="55"/>
      <c r="FV288" s="55"/>
      <c r="FW288" s="55"/>
      <c r="FX288" s="55"/>
      <c r="FY288" s="55"/>
      <c r="FZ288" s="55"/>
      <c r="GA288" s="55"/>
      <c r="GB288" s="55"/>
      <c r="GC288" s="55"/>
      <c r="GD288" s="55"/>
      <c r="GE288" s="55"/>
      <c r="GF288" s="55"/>
      <c r="GG288" s="55"/>
      <c r="GH288" s="55"/>
      <c r="GI288" s="55"/>
      <c r="GJ288" s="55"/>
      <c r="GK288" s="55"/>
      <c r="GL288" s="55"/>
      <c r="GM288" s="55"/>
      <c r="GN288" s="55"/>
      <c r="GO288" s="55"/>
      <c r="GP288" s="55"/>
      <c r="GQ288" s="55"/>
      <c r="GR288" s="55"/>
      <c r="GS288" s="55"/>
      <c r="GT288" s="55"/>
      <c r="GU288" s="55"/>
      <c r="GV288" s="55"/>
      <c r="GW288" s="55"/>
      <c r="GX288" s="55"/>
      <c r="GY288" s="55"/>
      <c r="GZ288" s="55"/>
      <c r="HA288" s="55"/>
      <c r="HB288" s="55"/>
      <c r="HC288" s="55"/>
      <c r="HD288" s="55"/>
      <c r="HE288" s="55"/>
      <c r="HF288" s="55"/>
      <c r="HG288" s="55"/>
      <c r="HH288" s="55"/>
      <c r="HI288" s="55"/>
      <c r="HJ288" s="55"/>
      <c r="HK288" s="55"/>
      <c r="HL288" s="55"/>
      <c r="HM288" s="55"/>
      <c r="HN288" s="55"/>
      <c r="HO288" s="55"/>
      <c r="HP288" s="55"/>
      <c r="HQ288" s="55"/>
      <c r="HR288" s="55"/>
      <c r="HS288" s="55"/>
      <c r="HT288" s="55"/>
      <c r="HU288" s="55"/>
      <c r="HV288" s="55"/>
      <c r="HW288" s="55"/>
      <c r="HX288" s="55"/>
      <c r="HY288" s="55"/>
      <c r="HZ288" s="55"/>
      <c r="IA288" s="55"/>
      <c r="IB288" s="55"/>
      <c r="IC288" s="55"/>
      <c r="ID288" s="55"/>
      <c r="IE288" s="55"/>
      <c r="IF288" s="55"/>
      <c r="IG288" s="55"/>
      <c r="IH288" s="55"/>
      <c r="II288" s="55"/>
      <c r="IJ288" s="55"/>
      <c r="IK288" s="55"/>
      <c r="IL288" s="55"/>
      <c r="IM288" s="55"/>
      <c r="IN288" s="55"/>
      <c r="IO288" s="55"/>
      <c r="IP288" s="55"/>
      <c r="IQ288" s="55"/>
      <c r="IR288" s="55"/>
      <c r="IS288" s="55"/>
      <c r="IT288" s="55"/>
      <c r="IU288" s="55"/>
      <c r="IV288" s="55"/>
      <c r="IW288" s="55"/>
    </row>
    <row r="289" spans="1:257" ht="15.75" customHeight="1">
      <c r="A289" s="55"/>
      <c r="B289" s="185"/>
      <c r="C289" s="214"/>
      <c r="D289" s="187"/>
      <c r="E289" s="188"/>
      <c r="F289" s="266"/>
      <c r="G289" s="194"/>
      <c r="H289" s="55"/>
      <c r="I289" s="55"/>
      <c r="J289" s="55"/>
      <c r="K289" s="55"/>
      <c r="L289" s="55"/>
      <c r="M289" s="55"/>
      <c r="N289" s="55"/>
      <c r="O289" s="55"/>
      <c r="P289" s="55"/>
      <c r="Q289" s="55"/>
      <c r="R289" s="55"/>
      <c r="S289" s="55"/>
      <c r="T289" s="55"/>
      <c r="U289" s="55"/>
      <c r="V289" s="55"/>
      <c r="W289" s="55"/>
      <c r="X289" s="55"/>
      <c r="Y289" s="55"/>
      <c r="Z289" s="55"/>
      <c r="AA289" s="55"/>
      <c r="AB289" s="55"/>
      <c r="AC289" s="55"/>
      <c r="AD289" s="55"/>
      <c r="AE289" s="55"/>
      <c r="AF289" s="55"/>
      <c r="AG289" s="55"/>
      <c r="AH289" s="55"/>
      <c r="AI289" s="55"/>
      <c r="AJ289" s="55"/>
      <c r="AK289" s="55"/>
      <c r="AL289" s="55"/>
      <c r="AM289" s="55"/>
      <c r="AN289" s="55"/>
      <c r="AO289" s="55"/>
      <c r="AP289" s="55"/>
      <c r="AQ289" s="55"/>
      <c r="AR289" s="55"/>
      <c r="AS289" s="55"/>
      <c r="AT289" s="55"/>
      <c r="AU289" s="55"/>
      <c r="AV289" s="55"/>
      <c r="AW289" s="55"/>
      <c r="AX289" s="55"/>
      <c r="AY289" s="55"/>
      <c r="AZ289" s="55"/>
      <c r="BA289" s="55"/>
      <c r="BB289" s="55"/>
      <c r="BC289" s="55"/>
      <c r="BD289" s="55"/>
      <c r="BE289" s="55"/>
      <c r="BF289" s="55"/>
      <c r="BG289" s="55"/>
      <c r="BH289" s="55"/>
      <c r="BI289" s="55"/>
      <c r="BJ289" s="55"/>
      <c r="BK289" s="55"/>
      <c r="BL289" s="55"/>
      <c r="BM289" s="55"/>
      <c r="BN289" s="55"/>
      <c r="BO289" s="55"/>
      <c r="BP289" s="55"/>
      <c r="BQ289" s="55"/>
      <c r="BR289" s="55"/>
      <c r="BS289" s="55"/>
      <c r="BT289" s="55"/>
      <c r="BU289" s="55"/>
      <c r="BV289" s="55"/>
      <c r="BW289" s="55"/>
      <c r="BX289" s="55"/>
      <c r="BY289" s="55"/>
      <c r="BZ289" s="55"/>
      <c r="CA289" s="55"/>
      <c r="CB289" s="55"/>
      <c r="CC289" s="55"/>
      <c r="CD289" s="55"/>
      <c r="CE289" s="55"/>
      <c r="CF289" s="55"/>
      <c r="CG289" s="55"/>
      <c r="CH289" s="55"/>
      <c r="CI289" s="55"/>
      <c r="CJ289" s="55"/>
      <c r="CK289" s="55"/>
      <c r="CL289" s="55"/>
      <c r="CM289" s="55"/>
      <c r="CN289" s="55"/>
      <c r="CO289" s="55"/>
      <c r="CP289" s="55"/>
      <c r="CQ289" s="55"/>
      <c r="CR289" s="55"/>
      <c r="CS289" s="55"/>
      <c r="CT289" s="55"/>
      <c r="CU289" s="55"/>
      <c r="CV289" s="55"/>
      <c r="CW289" s="55"/>
      <c r="CX289" s="55"/>
      <c r="CY289" s="55"/>
      <c r="CZ289" s="55"/>
      <c r="DA289" s="55"/>
      <c r="DB289" s="55"/>
      <c r="DC289" s="55"/>
      <c r="DD289" s="55"/>
      <c r="DE289" s="55"/>
      <c r="DF289" s="55"/>
      <c r="DG289" s="55"/>
      <c r="DH289" s="55"/>
      <c r="DI289" s="55"/>
      <c r="DJ289" s="55"/>
      <c r="DK289" s="55"/>
      <c r="DL289" s="55"/>
      <c r="DM289" s="55"/>
      <c r="DN289" s="55"/>
      <c r="DO289" s="55"/>
      <c r="DP289" s="55"/>
      <c r="DQ289" s="55"/>
      <c r="DR289" s="55"/>
      <c r="DS289" s="55"/>
      <c r="DT289" s="55"/>
      <c r="DU289" s="55"/>
      <c r="DV289" s="55"/>
      <c r="DW289" s="55"/>
      <c r="DX289" s="55"/>
      <c r="DY289" s="55"/>
      <c r="DZ289" s="55"/>
      <c r="EA289" s="55"/>
      <c r="EB289" s="55"/>
      <c r="EC289" s="55"/>
      <c r="ED289" s="55"/>
      <c r="EE289" s="55"/>
      <c r="EF289" s="55"/>
      <c r="EG289" s="55"/>
      <c r="EH289" s="55"/>
      <c r="EI289" s="55"/>
      <c r="EJ289" s="55"/>
      <c r="EK289" s="55"/>
      <c r="EL289" s="55"/>
      <c r="EM289" s="55"/>
      <c r="EN289" s="55"/>
      <c r="EO289" s="55"/>
      <c r="EP289" s="55"/>
      <c r="EQ289" s="55"/>
      <c r="ER289" s="55"/>
      <c r="ES289" s="55"/>
      <c r="ET289" s="55"/>
      <c r="EU289" s="55"/>
      <c r="EV289" s="55"/>
      <c r="EW289" s="55"/>
      <c r="EX289" s="55"/>
      <c r="EY289" s="55"/>
      <c r="EZ289" s="55"/>
      <c r="FA289" s="55"/>
      <c r="FB289" s="55"/>
      <c r="FC289" s="55"/>
      <c r="FD289" s="55"/>
      <c r="FE289" s="55"/>
      <c r="FF289" s="55"/>
      <c r="FG289" s="55"/>
      <c r="FH289" s="55"/>
      <c r="FI289" s="55"/>
      <c r="FJ289" s="55"/>
      <c r="FK289" s="55"/>
      <c r="FL289" s="55"/>
      <c r="FM289" s="55"/>
      <c r="FN289" s="55"/>
      <c r="FO289" s="55"/>
      <c r="FP289" s="55"/>
      <c r="FQ289" s="55"/>
      <c r="FR289" s="55"/>
      <c r="FS289" s="55"/>
      <c r="FT289" s="55"/>
      <c r="FU289" s="55"/>
      <c r="FV289" s="55"/>
      <c r="FW289" s="55"/>
      <c r="FX289" s="55"/>
      <c r="FY289" s="55"/>
      <c r="FZ289" s="55"/>
      <c r="GA289" s="55"/>
      <c r="GB289" s="55"/>
      <c r="GC289" s="55"/>
      <c r="GD289" s="55"/>
      <c r="GE289" s="55"/>
      <c r="GF289" s="55"/>
      <c r="GG289" s="55"/>
      <c r="GH289" s="55"/>
      <c r="GI289" s="55"/>
      <c r="GJ289" s="55"/>
      <c r="GK289" s="55"/>
      <c r="GL289" s="55"/>
      <c r="GM289" s="55"/>
      <c r="GN289" s="55"/>
      <c r="GO289" s="55"/>
      <c r="GP289" s="55"/>
      <c r="GQ289" s="55"/>
      <c r="GR289" s="55"/>
      <c r="GS289" s="55"/>
      <c r="GT289" s="55"/>
      <c r="GU289" s="55"/>
      <c r="GV289" s="55"/>
      <c r="GW289" s="55"/>
      <c r="GX289" s="55"/>
      <c r="GY289" s="55"/>
      <c r="GZ289" s="55"/>
      <c r="HA289" s="55"/>
      <c r="HB289" s="55"/>
      <c r="HC289" s="55"/>
      <c r="HD289" s="55"/>
      <c r="HE289" s="55"/>
      <c r="HF289" s="55"/>
      <c r="HG289" s="55"/>
      <c r="HH289" s="55"/>
      <c r="HI289" s="55"/>
      <c r="HJ289" s="55"/>
      <c r="HK289" s="55"/>
      <c r="HL289" s="55"/>
      <c r="HM289" s="55"/>
      <c r="HN289" s="55"/>
      <c r="HO289" s="55"/>
      <c r="HP289" s="55"/>
      <c r="HQ289" s="55"/>
      <c r="HR289" s="55"/>
      <c r="HS289" s="55"/>
      <c r="HT289" s="55"/>
      <c r="HU289" s="55"/>
      <c r="HV289" s="55"/>
      <c r="HW289" s="55"/>
      <c r="HX289" s="55"/>
      <c r="HY289" s="55"/>
      <c r="HZ289" s="55"/>
      <c r="IA289" s="55"/>
      <c r="IB289" s="55"/>
      <c r="IC289" s="55"/>
      <c r="ID289" s="55"/>
      <c r="IE289" s="55"/>
      <c r="IF289" s="55"/>
      <c r="IG289" s="55"/>
      <c r="IH289" s="55"/>
      <c r="II289" s="55"/>
      <c r="IJ289" s="55"/>
      <c r="IK289" s="55"/>
      <c r="IL289" s="55"/>
      <c r="IM289" s="55"/>
      <c r="IN289" s="55"/>
      <c r="IO289" s="55"/>
      <c r="IP289" s="55"/>
      <c r="IQ289" s="55"/>
      <c r="IR289" s="55"/>
      <c r="IS289" s="55"/>
      <c r="IT289" s="55"/>
      <c r="IU289" s="55"/>
      <c r="IV289" s="55"/>
      <c r="IW289" s="55"/>
    </row>
    <row r="290" spans="1:257" ht="63" customHeight="1">
      <c r="A290" s="55"/>
      <c r="B290" s="185" t="s">
        <v>146</v>
      </c>
      <c r="C290" s="108" t="s">
        <v>232</v>
      </c>
      <c r="D290" s="187" t="s">
        <v>63</v>
      </c>
      <c r="E290" s="188">
        <v>1</v>
      </c>
      <c r="F290" s="246"/>
      <c r="G290" s="43">
        <f>(F290*E290)</f>
        <v>0</v>
      </c>
      <c r="H290" s="55"/>
      <c r="I290" s="55"/>
      <c r="J290" s="55"/>
      <c r="K290" s="55"/>
      <c r="L290" s="55"/>
      <c r="M290" s="55"/>
      <c r="N290" s="55"/>
      <c r="O290" s="55"/>
      <c r="P290" s="55"/>
      <c r="Q290" s="55"/>
      <c r="R290" s="55"/>
      <c r="S290" s="55"/>
      <c r="T290" s="55"/>
      <c r="U290" s="55"/>
      <c r="V290" s="55"/>
      <c r="W290" s="55"/>
      <c r="X290" s="55"/>
      <c r="Y290" s="55"/>
      <c r="Z290" s="55"/>
      <c r="AA290" s="55"/>
      <c r="AB290" s="55"/>
      <c r="AC290" s="55"/>
      <c r="AD290" s="55"/>
      <c r="AE290" s="55"/>
      <c r="AF290" s="55"/>
      <c r="AG290" s="55"/>
      <c r="AH290" s="55"/>
      <c r="AI290" s="55"/>
      <c r="AJ290" s="55"/>
      <c r="AK290" s="55"/>
      <c r="AL290" s="55"/>
      <c r="AM290" s="55"/>
      <c r="AN290" s="55"/>
      <c r="AO290" s="55"/>
      <c r="AP290" s="55"/>
      <c r="AQ290" s="55"/>
      <c r="AR290" s="55"/>
      <c r="AS290" s="55"/>
      <c r="AT290" s="55"/>
      <c r="AU290" s="55"/>
      <c r="AV290" s="55"/>
      <c r="AW290" s="55"/>
      <c r="AX290" s="55"/>
      <c r="AY290" s="55"/>
      <c r="AZ290" s="55"/>
      <c r="BA290" s="55"/>
      <c r="BB290" s="55"/>
      <c r="BC290" s="55"/>
      <c r="BD290" s="55"/>
      <c r="BE290" s="55"/>
      <c r="BF290" s="55"/>
      <c r="BG290" s="55"/>
      <c r="BH290" s="55"/>
      <c r="BI290" s="55"/>
      <c r="BJ290" s="55"/>
      <c r="BK290" s="55"/>
      <c r="BL290" s="55"/>
      <c r="BM290" s="55"/>
      <c r="BN290" s="55"/>
      <c r="BO290" s="55"/>
      <c r="BP290" s="55"/>
      <c r="BQ290" s="55"/>
      <c r="BR290" s="55"/>
      <c r="BS290" s="55"/>
      <c r="BT290" s="55"/>
      <c r="BU290" s="55"/>
      <c r="BV290" s="55"/>
      <c r="BW290" s="55"/>
      <c r="BX290" s="55"/>
      <c r="BY290" s="55"/>
      <c r="BZ290" s="55"/>
      <c r="CA290" s="55"/>
      <c r="CB290" s="55"/>
      <c r="CC290" s="55"/>
      <c r="CD290" s="55"/>
      <c r="CE290" s="55"/>
      <c r="CF290" s="55"/>
      <c r="CG290" s="55"/>
      <c r="CH290" s="55"/>
      <c r="CI290" s="55"/>
      <c r="CJ290" s="55"/>
      <c r="CK290" s="55"/>
      <c r="CL290" s="55"/>
      <c r="CM290" s="55"/>
      <c r="CN290" s="55"/>
      <c r="CO290" s="55"/>
      <c r="CP290" s="55"/>
      <c r="CQ290" s="55"/>
      <c r="CR290" s="55"/>
      <c r="CS290" s="55"/>
      <c r="CT290" s="55"/>
      <c r="CU290" s="55"/>
      <c r="CV290" s="55"/>
      <c r="CW290" s="55"/>
      <c r="CX290" s="55"/>
      <c r="CY290" s="55"/>
      <c r="CZ290" s="55"/>
      <c r="DA290" s="55"/>
      <c r="DB290" s="55"/>
      <c r="DC290" s="55"/>
      <c r="DD290" s="55"/>
      <c r="DE290" s="55"/>
      <c r="DF290" s="55"/>
      <c r="DG290" s="55"/>
      <c r="DH290" s="55"/>
      <c r="DI290" s="55"/>
      <c r="DJ290" s="55"/>
      <c r="DK290" s="55"/>
      <c r="DL290" s="55"/>
      <c r="DM290" s="55"/>
      <c r="DN290" s="55"/>
      <c r="DO290" s="55"/>
      <c r="DP290" s="55"/>
      <c r="DQ290" s="55"/>
      <c r="DR290" s="55"/>
      <c r="DS290" s="55"/>
      <c r="DT290" s="55"/>
      <c r="DU290" s="55"/>
      <c r="DV290" s="55"/>
      <c r="DW290" s="55"/>
      <c r="DX290" s="55"/>
      <c r="DY290" s="55"/>
      <c r="DZ290" s="55"/>
      <c r="EA290" s="55"/>
      <c r="EB290" s="55"/>
      <c r="EC290" s="55"/>
      <c r="ED290" s="55"/>
      <c r="EE290" s="55"/>
      <c r="EF290" s="55"/>
      <c r="EG290" s="55"/>
      <c r="EH290" s="55"/>
      <c r="EI290" s="55"/>
      <c r="EJ290" s="55"/>
      <c r="EK290" s="55"/>
      <c r="EL290" s="55"/>
      <c r="EM290" s="55"/>
      <c r="EN290" s="55"/>
      <c r="EO290" s="55"/>
      <c r="EP290" s="55"/>
      <c r="EQ290" s="55"/>
      <c r="ER290" s="55"/>
      <c r="ES290" s="55"/>
      <c r="ET290" s="55"/>
      <c r="EU290" s="55"/>
      <c r="EV290" s="55"/>
      <c r="EW290" s="55"/>
      <c r="EX290" s="55"/>
      <c r="EY290" s="55"/>
      <c r="EZ290" s="55"/>
      <c r="FA290" s="55"/>
      <c r="FB290" s="55"/>
      <c r="FC290" s="55"/>
      <c r="FD290" s="55"/>
      <c r="FE290" s="55"/>
      <c r="FF290" s="55"/>
      <c r="FG290" s="55"/>
      <c r="FH290" s="55"/>
      <c r="FI290" s="55"/>
      <c r="FJ290" s="55"/>
      <c r="FK290" s="55"/>
      <c r="FL290" s="55"/>
      <c r="FM290" s="55"/>
      <c r="FN290" s="55"/>
      <c r="FO290" s="55"/>
      <c r="FP290" s="55"/>
      <c r="FQ290" s="55"/>
      <c r="FR290" s="55"/>
      <c r="FS290" s="55"/>
      <c r="FT290" s="55"/>
      <c r="FU290" s="55"/>
      <c r="FV290" s="55"/>
      <c r="FW290" s="55"/>
      <c r="FX290" s="55"/>
      <c r="FY290" s="55"/>
      <c r="FZ290" s="55"/>
      <c r="GA290" s="55"/>
      <c r="GB290" s="55"/>
      <c r="GC290" s="55"/>
      <c r="GD290" s="55"/>
      <c r="GE290" s="55"/>
      <c r="GF290" s="55"/>
      <c r="GG290" s="55"/>
      <c r="GH290" s="55"/>
      <c r="GI290" s="55"/>
      <c r="GJ290" s="55"/>
      <c r="GK290" s="55"/>
      <c r="GL290" s="55"/>
      <c r="GM290" s="55"/>
      <c r="GN290" s="55"/>
      <c r="GO290" s="55"/>
      <c r="GP290" s="55"/>
      <c r="GQ290" s="55"/>
      <c r="GR290" s="55"/>
      <c r="GS290" s="55"/>
      <c r="GT290" s="55"/>
      <c r="GU290" s="55"/>
      <c r="GV290" s="55"/>
      <c r="GW290" s="55"/>
      <c r="GX290" s="55"/>
      <c r="GY290" s="55"/>
      <c r="GZ290" s="55"/>
      <c r="HA290" s="55"/>
      <c r="HB290" s="55"/>
      <c r="HC290" s="55"/>
      <c r="HD290" s="55"/>
      <c r="HE290" s="55"/>
      <c r="HF290" s="55"/>
      <c r="HG290" s="55"/>
      <c r="HH290" s="55"/>
      <c r="HI290" s="55"/>
      <c r="HJ290" s="55"/>
      <c r="HK290" s="55"/>
      <c r="HL290" s="55"/>
      <c r="HM290" s="55"/>
      <c r="HN290" s="55"/>
      <c r="HO290" s="55"/>
      <c r="HP290" s="55"/>
      <c r="HQ290" s="55"/>
      <c r="HR290" s="55"/>
      <c r="HS290" s="55"/>
      <c r="HT290" s="55"/>
      <c r="HU290" s="55"/>
      <c r="HV290" s="55"/>
      <c r="HW290" s="55"/>
      <c r="HX290" s="55"/>
      <c r="HY290" s="55"/>
      <c r="HZ290" s="55"/>
      <c r="IA290" s="55"/>
      <c r="IB290" s="55"/>
      <c r="IC290" s="55"/>
      <c r="ID290" s="55"/>
      <c r="IE290" s="55"/>
      <c r="IF290" s="55"/>
      <c r="IG290" s="55"/>
      <c r="IH290" s="55"/>
      <c r="II290" s="55"/>
      <c r="IJ290" s="55"/>
      <c r="IK290" s="55"/>
      <c r="IL290" s="55"/>
      <c r="IM290" s="55"/>
      <c r="IN290" s="55"/>
      <c r="IO290" s="55"/>
      <c r="IP290" s="55"/>
      <c r="IQ290" s="55"/>
      <c r="IR290" s="55"/>
      <c r="IS290" s="55"/>
      <c r="IT290" s="55"/>
      <c r="IU290" s="55"/>
      <c r="IV290" s="55"/>
      <c r="IW290" s="55"/>
    </row>
    <row r="291" spans="1:257" ht="15.75" customHeight="1">
      <c r="A291" s="56"/>
      <c r="B291" s="194"/>
      <c r="C291" s="214"/>
      <c r="D291" s="187"/>
      <c r="E291" s="188"/>
      <c r="F291" s="266"/>
      <c r="G291" s="220"/>
      <c r="H291" s="60"/>
      <c r="I291" s="61"/>
      <c r="J291" s="61"/>
      <c r="K291" s="61"/>
      <c r="L291" s="61"/>
      <c r="M291" s="61"/>
      <c r="N291" s="61"/>
      <c r="O291" s="61"/>
      <c r="P291" s="61"/>
      <c r="Q291" s="61"/>
      <c r="R291" s="61"/>
      <c r="S291" s="61"/>
      <c r="T291" s="61"/>
      <c r="U291" s="61"/>
      <c r="V291" s="61"/>
      <c r="W291" s="61"/>
      <c r="X291" s="61"/>
      <c r="Y291" s="61"/>
      <c r="Z291" s="61"/>
      <c r="AA291" s="61"/>
      <c r="AB291" s="61"/>
      <c r="AC291" s="61"/>
      <c r="AD291" s="61"/>
      <c r="AE291" s="61"/>
      <c r="AF291" s="61"/>
      <c r="AG291" s="61"/>
      <c r="AH291" s="61"/>
      <c r="AI291" s="61"/>
      <c r="AJ291" s="61"/>
      <c r="AK291" s="61"/>
      <c r="AL291" s="61"/>
      <c r="AM291" s="61"/>
      <c r="AN291" s="61"/>
      <c r="AO291" s="61"/>
      <c r="AP291" s="61"/>
      <c r="AQ291" s="61"/>
      <c r="AR291" s="61"/>
      <c r="AS291" s="61"/>
      <c r="AT291" s="61"/>
      <c r="AU291" s="61"/>
      <c r="AV291" s="61"/>
      <c r="AW291" s="61"/>
      <c r="AX291" s="61"/>
      <c r="AY291" s="61"/>
      <c r="AZ291" s="61"/>
      <c r="BA291" s="61"/>
      <c r="BB291" s="61"/>
      <c r="BC291" s="61"/>
      <c r="BD291" s="61"/>
      <c r="BE291" s="61"/>
      <c r="BF291" s="61"/>
      <c r="BG291" s="61"/>
      <c r="BH291" s="61"/>
      <c r="BI291" s="61"/>
      <c r="BJ291" s="61"/>
      <c r="BK291" s="61"/>
      <c r="BL291" s="61"/>
      <c r="BM291" s="61"/>
      <c r="BN291" s="61"/>
      <c r="BO291" s="61"/>
      <c r="BP291" s="61"/>
      <c r="BQ291" s="61"/>
      <c r="BR291" s="61"/>
      <c r="BS291" s="61"/>
      <c r="BT291" s="61"/>
      <c r="BU291" s="61"/>
      <c r="BV291" s="61"/>
      <c r="BW291" s="61"/>
      <c r="BX291" s="61"/>
      <c r="BY291" s="61"/>
      <c r="BZ291" s="61"/>
      <c r="CA291" s="61"/>
      <c r="CB291" s="61"/>
      <c r="CC291" s="61"/>
      <c r="CD291" s="61"/>
      <c r="CE291" s="61"/>
      <c r="CF291" s="61"/>
      <c r="CG291" s="61"/>
      <c r="CH291" s="61"/>
      <c r="CI291" s="61"/>
      <c r="CJ291" s="61"/>
      <c r="CK291" s="61"/>
      <c r="CL291" s="61"/>
      <c r="CM291" s="61"/>
      <c r="CN291" s="61"/>
      <c r="CO291" s="61"/>
      <c r="CP291" s="61"/>
      <c r="CQ291" s="61"/>
      <c r="CR291" s="61"/>
      <c r="CS291" s="61"/>
      <c r="CT291" s="61"/>
      <c r="CU291" s="61"/>
      <c r="CV291" s="61"/>
      <c r="CW291" s="61"/>
      <c r="CX291" s="61"/>
      <c r="CY291" s="61"/>
      <c r="CZ291" s="61"/>
      <c r="DA291" s="61"/>
      <c r="DB291" s="61"/>
      <c r="DC291" s="61"/>
      <c r="DD291" s="61"/>
      <c r="DE291" s="61"/>
      <c r="DF291" s="61"/>
      <c r="DG291" s="61"/>
      <c r="DH291" s="61"/>
      <c r="DI291" s="61"/>
      <c r="DJ291" s="61"/>
      <c r="DK291" s="61"/>
      <c r="DL291" s="61"/>
      <c r="DM291" s="61"/>
      <c r="DN291" s="61"/>
      <c r="DO291" s="61"/>
      <c r="DP291" s="61"/>
      <c r="DQ291" s="61"/>
      <c r="DR291" s="61"/>
      <c r="DS291" s="61"/>
      <c r="DT291" s="61"/>
      <c r="DU291" s="61"/>
      <c r="DV291" s="61"/>
      <c r="DW291" s="61"/>
      <c r="DX291" s="61"/>
      <c r="DY291" s="61"/>
      <c r="DZ291" s="61"/>
      <c r="EA291" s="61"/>
      <c r="EB291" s="61"/>
      <c r="EC291" s="61"/>
      <c r="ED291" s="61"/>
      <c r="EE291" s="61"/>
      <c r="EF291" s="61"/>
      <c r="EG291" s="61"/>
      <c r="EH291" s="61"/>
      <c r="EI291" s="61"/>
      <c r="EJ291" s="61"/>
      <c r="EK291" s="61"/>
      <c r="EL291" s="61"/>
      <c r="EM291" s="61"/>
      <c r="EN291" s="61"/>
      <c r="EO291" s="61"/>
      <c r="EP291" s="61"/>
      <c r="EQ291" s="61"/>
      <c r="ER291" s="61"/>
      <c r="ES291" s="61"/>
      <c r="ET291" s="61"/>
      <c r="EU291" s="61"/>
      <c r="EV291" s="61"/>
      <c r="EW291" s="61"/>
      <c r="EX291" s="61"/>
      <c r="EY291" s="61"/>
      <c r="EZ291" s="61"/>
      <c r="FA291" s="61"/>
      <c r="FB291" s="61"/>
      <c r="FC291" s="61"/>
      <c r="FD291" s="61"/>
      <c r="FE291" s="61"/>
      <c r="FF291" s="61"/>
      <c r="FG291" s="61"/>
      <c r="FH291" s="61"/>
      <c r="FI291" s="61"/>
      <c r="FJ291" s="61"/>
      <c r="FK291" s="61"/>
      <c r="FL291" s="61"/>
      <c r="FM291" s="61"/>
      <c r="FN291" s="61"/>
      <c r="FO291" s="61"/>
      <c r="FP291" s="61"/>
      <c r="FQ291" s="61"/>
      <c r="FR291" s="61"/>
      <c r="FS291" s="61"/>
      <c r="FT291" s="61"/>
      <c r="FU291" s="61"/>
      <c r="FV291" s="61"/>
      <c r="FW291" s="61"/>
      <c r="FX291" s="61"/>
      <c r="FY291" s="61"/>
      <c r="FZ291" s="61"/>
      <c r="GA291" s="61"/>
      <c r="GB291" s="61"/>
      <c r="GC291" s="61"/>
      <c r="GD291" s="61"/>
      <c r="GE291" s="61"/>
      <c r="GF291" s="61"/>
      <c r="GG291" s="61"/>
      <c r="GH291" s="61"/>
      <c r="GI291" s="61"/>
      <c r="GJ291" s="61"/>
      <c r="GK291" s="61"/>
      <c r="GL291" s="61"/>
      <c r="GM291" s="61"/>
      <c r="GN291" s="61"/>
      <c r="GO291" s="61"/>
      <c r="GP291" s="61"/>
      <c r="GQ291" s="61"/>
      <c r="GR291" s="61"/>
      <c r="GS291" s="61"/>
      <c r="GT291" s="61"/>
      <c r="GU291" s="61"/>
      <c r="GV291" s="61"/>
      <c r="GW291" s="61"/>
      <c r="GX291" s="61"/>
      <c r="GY291" s="61"/>
      <c r="GZ291" s="61"/>
      <c r="HA291" s="61"/>
      <c r="HB291" s="61"/>
      <c r="HC291" s="61"/>
      <c r="HD291" s="61"/>
      <c r="HE291" s="61"/>
      <c r="HF291" s="61"/>
      <c r="HG291" s="61"/>
      <c r="HH291" s="61"/>
      <c r="HI291" s="61"/>
      <c r="HJ291" s="61"/>
      <c r="HK291" s="61"/>
      <c r="HL291" s="61"/>
      <c r="HM291" s="61"/>
      <c r="HN291" s="61"/>
      <c r="HO291" s="61"/>
      <c r="HP291" s="61"/>
      <c r="HQ291" s="61"/>
      <c r="HR291" s="61"/>
      <c r="HS291" s="61"/>
      <c r="HT291" s="61"/>
      <c r="HU291" s="61"/>
      <c r="HV291" s="61"/>
      <c r="HW291" s="61"/>
      <c r="HX291" s="61"/>
      <c r="HY291" s="61"/>
      <c r="HZ291" s="61"/>
      <c r="IA291" s="61"/>
      <c r="IB291" s="61"/>
      <c r="IC291" s="61"/>
      <c r="ID291" s="61"/>
      <c r="IE291" s="61"/>
      <c r="IF291" s="61"/>
      <c r="IG291" s="61"/>
      <c r="IH291" s="61"/>
      <c r="II291" s="61"/>
      <c r="IJ291" s="61"/>
      <c r="IK291" s="61"/>
      <c r="IL291" s="61"/>
      <c r="IM291" s="61"/>
      <c r="IN291" s="61"/>
      <c r="IO291" s="61"/>
      <c r="IP291" s="61"/>
      <c r="IQ291" s="61"/>
      <c r="IR291" s="61"/>
      <c r="IS291" s="61"/>
      <c r="IT291" s="61"/>
      <c r="IU291" s="61"/>
      <c r="IV291" s="61"/>
      <c r="IW291" s="61"/>
    </row>
    <row r="292" spans="1:257" ht="31.5" customHeight="1">
      <c r="A292" s="56"/>
      <c r="B292" s="185" t="s">
        <v>148</v>
      </c>
      <c r="C292" s="214" t="s">
        <v>233</v>
      </c>
      <c r="D292" s="187" t="s">
        <v>63</v>
      </c>
      <c r="E292" s="188">
        <v>1</v>
      </c>
      <c r="F292" s="246"/>
      <c r="G292" s="43">
        <f>(F292*E292)</f>
        <v>0</v>
      </c>
      <c r="H292" s="57"/>
      <c r="I292" s="56"/>
      <c r="J292" s="56"/>
      <c r="K292" s="56"/>
      <c r="L292" s="56"/>
      <c r="M292" s="56"/>
      <c r="N292" s="56"/>
      <c r="O292" s="56"/>
      <c r="P292" s="56"/>
      <c r="Q292" s="56"/>
      <c r="R292" s="56"/>
      <c r="S292" s="56"/>
      <c r="T292" s="56"/>
      <c r="U292" s="56"/>
      <c r="V292" s="56"/>
      <c r="W292" s="56"/>
      <c r="X292" s="56"/>
      <c r="Y292" s="56"/>
      <c r="Z292" s="56"/>
      <c r="AA292" s="56"/>
      <c r="AB292" s="56"/>
      <c r="AC292" s="56"/>
      <c r="AD292" s="56"/>
      <c r="AE292" s="56"/>
      <c r="AF292" s="56"/>
      <c r="AG292" s="56"/>
      <c r="AH292" s="56"/>
      <c r="AI292" s="56"/>
      <c r="AJ292" s="56"/>
      <c r="AK292" s="56"/>
      <c r="AL292" s="56"/>
      <c r="AM292" s="56"/>
      <c r="AN292" s="56"/>
      <c r="AO292" s="56"/>
      <c r="AP292" s="56"/>
      <c r="AQ292" s="56"/>
      <c r="AR292" s="56"/>
      <c r="AS292" s="56"/>
      <c r="AT292" s="56"/>
      <c r="AU292" s="56"/>
      <c r="AV292" s="56"/>
      <c r="AW292" s="56"/>
      <c r="AX292" s="56"/>
      <c r="AY292" s="56"/>
      <c r="AZ292" s="56"/>
      <c r="BA292" s="56"/>
      <c r="BB292" s="56"/>
      <c r="BC292" s="56"/>
      <c r="BD292" s="56"/>
      <c r="BE292" s="56"/>
      <c r="BF292" s="56"/>
      <c r="BG292" s="56"/>
      <c r="BH292" s="56"/>
      <c r="BI292" s="56"/>
      <c r="BJ292" s="56"/>
      <c r="BK292" s="56"/>
      <c r="BL292" s="56"/>
      <c r="BM292" s="56"/>
      <c r="BN292" s="56"/>
      <c r="BO292" s="56"/>
      <c r="BP292" s="56"/>
      <c r="BQ292" s="56"/>
      <c r="BR292" s="56"/>
      <c r="BS292" s="56"/>
      <c r="BT292" s="56"/>
      <c r="BU292" s="56"/>
      <c r="BV292" s="56"/>
      <c r="BW292" s="56"/>
      <c r="BX292" s="56"/>
      <c r="BY292" s="56"/>
      <c r="BZ292" s="56"/>
      <c r="CA292" s="56"/>
      <c r="CB292" s="56"/>
      <c r="CC292" s="56"/>
      <c r="CD292" s="56"/>
      <c r="CE292" s="56"/>
      <c r="CF292" s="56"/>
      <c r="CG292" s="56"/>
      <c r="CH292" s="56"/>
      <c r="CI292" s="56"/>
      <c r="CJ292" s="56"/>
      <c r="CK292" s="56"/>
      <c r="CL292" s="56"/>
      <c r="CM292" s="56"/>
      <c r="CN292" s="56"/>
      <c r="CO292" s="56"/>
      <c r="CP292" s="56"/>
      <c r="CQ292" s="56"/>
      <c r="CR292" s="56"/>
      <c r="CS292" s="56"/>
      <c r="CT292" s="56"/>
      <c r="CU292" s="56"/>
      <c r="CV292" s="56"/>
      <c r="CW292" s="56"/>
      <c r="CX292" s="56"/>
      <c r="CY292" s="56"/>
      <c r="CZ292" s="56"/>
      <c r="DA292" s="56"/>
      <c r="DB292" s="56"/>
      <c r="DC292" s="56"/>
      <c r="DD292" s="56"/>
      <c r="DE292" s="56"/>
      <c r="DF292" s="56"/>
      <c r="DG292" s="56"/>
      <c r="DH292" s="56"/>
      <c r="DI292" s="56"/>
      <c r="DJ292" s="56"/>
      <c r="DK292" s="56"/>
      <c r="DL292" s="56"/>
      <c r="DM292" s="56"/>
      <c r="DN292" s="56"/>
      <c r="DO292" s="56"/>
      <c r="DP292" s="56"/>
      <c r="DQ292" s="56"/>
      <c r="DR292" s="56"/>
      <c r="DS292" s="56"/>
      <c r="DT292" s="56"/>
      <c r="DU292" s="56"/>
      <c r="DV292" s="56"/>
      <c r="DW292" s="56"/>
      <c r="DX292" s="56"/>
      <c r="DY292" s="56"/>
      <c r="DZ292" s="56"/>
      <c r="EA292" s="56"/>
      <c r="EB292" s="56"/>
      <c r="EC292" s="56"/>
      <c r="ED292" s="56"/>
      <c r="EE292" s="56"/>
      <c r="EF292" s="56"/>
      <c r="EG292" s="56"/>
      <c r="EH292" s="56"/>
      <c r="EI292" s="56"/>
      <c r="EJ292" s="56"/>
      <c r="EK292" s="56"/>
      <c r="EL292" s="56"/>
      <c r="EM292" s="56"/>
      <c r="EN292" s="56"/>
      <c r="EO292" s="56"/>
      <c r="EP292" s="56"/>
      <c r="EQ292" s="56"/>
      <c r="ER292" s="56"/>
      <c r="ES292" s="56"/>
      <c r="ET292" s="56"/>
      <c r="EU292" s="56"/>
      <c r="EV292" s="56"/>
      <c r="EW292" s="56"/>
      <c r="EX292" s="56"/>
      <c r="EY292" s="56"/>
      <c r="EZ292" s="56"/>
      <c r="FA292" s="56"/>
      <c r="FB292" s="56"/>
      <c r="FC292" s="56"/>
      <c r="FD292" s="56"/>
      <c r="FE292" s="56"/>
      <c r="FF292" s="56"/>
      <c r="FG292" s="56"/>
      <c r="FH292" s="56"/>
      <c r="FI292" s="56"/>
      <c r="FJ292" s="56"/>
      <c r="FK292" s="56"/>
      <c r="FL292" s="56"/>
      <c r="FM292" s="56"/>
      <c r="FN292" s="56"/>
      <c r="FO292" s="56"/>
      <c r="FP292" s="56"/>
      <c r="FQ292" s="56"/>
      <c r="FR292" s="56"/>
      <c r="FS292" s="56"/>
      <c r="FT292" s="56"/>
      <c r="FU292" s="56"/>
      <c r="FV292" s="56"/>
      <c r="FW292" s="56"/>
      <c r="FX292" s="56"/>
      <c r="FY292" s="56"/>
      <c r="FZ292" s="56"/>
      <c r="GA292" s="56"/>
      <c r="GB292" s="56"/>
      <c r="GC292" s="56"/>
      <c r="GD292" s="56"/>
      <c r="GE292" s="56"/>
      <c r="GF292" s="56"/>
      <c r="GG292" s="56"/>
      <c r="GH292" s="56"/>
      <c r="GI292" s="56"/>
      <c r="GJ292" s="56"/>
      <c r="GK292" s="56"/>
      <c r="GL292" s="56"/>
      <c r="GM292" s="56"/>
      <c r="GN292" s="56"/>
      <c r="GO292" s="56"/>
      <c r="GP292" s="56"/>
      <c r="GQ292" s="56"/>
      <c r="GR292" s="56"/>
      <c r="GS292" s="56"/>
      <c r="GT292" s="56"/>
      <c r="GU292" s="56"/>
      <c r="GV292" s="56"/>
      <c r="GW292" s="56"/>
      <c r="GX292" s="56"/>
      <c r="GY292" s="56"/>
      <c r="GZ292" s="56"/>
      <c r="HA292" s="56"/>
      <c r="HB292" s="56"/>
      <c r="HC292" s="56"/>
      <c r="HD292" s="56"/>
      <c r="HE292" s="56"/>
      <c r="HF292" s="56"/>
      <c r="HG292" s="56"/>
      <c r="HH292" s="56"/>
      <c r="HI292" s="56"/>
      <c r="HJ292" s="56"/>
      <c r="HK292" s="56"/>
      <c r="HL292" s="56"/>
      <c r="HM292" s="56"/>
      <c r="HN292" s="56"/>
      <c r="HO292" s="56"/>
      <c r="HP292" s="56"/>
      <c r="HQ292" s="56"/>
      <c r="HR292" s="56"/>
      <c r="HS292" s="56"/>
      <c r="HT292" s="56"/>
      <c r="HU292" s="56"/>
      <c r="HV292" s="56"/>
      <c r="HW292" s="56"/>
      <c r="HX292" s="56"/>
      <c r="HY292" s="56"/>
      <c r="HZ292" s="56"/>
      <c r="IA292" s="56"/>
      <c r="IB292" s="56"/>
      <c r="IC292" s="56"/>
      <c r="ID292" s="56"/>
      <c r="IE292" s="56"/>
      <c r="IF292" s="56"/>
      <c r="IG292" s="56"/>
      <c r="IH292" s="56"/>
      <c r="II292" s="56"/>
      <c r="IJ292" s="56"/>
      <c r="IK292" s="56"/>
      <c r="IL292" s="56"/>
      <c r="IM292" s="56"/>
      <c r="IN292" s="56"/>
      <c r="IO292" s="56"/>
      <c r="IP292" s="56"/>
      <c r="IQ292" s="56"/>
      <c r="IR292" s="56"/>
      <c r="IS292" s="56"/>
      <c r="IT292" s="56"/>
      <c r="IU292" s="56"/>
      <c r="IV292" s="56"/>
      <c r="IW292" s="56"/>
    </row>
    <row r="293" spans="1:257" ht="15.75" customHeight="1">
      <c r="A293" s="56"/>
      <c r="B293" s="185"/>
      <c r="C293" s="214"/>
      <c r="D293" s="187"/>
      <c r="E293" s="188"/>
      <c r="F293" s="266"/>
      <c r="G293" s="220"/>
      <c r="H293" s="57"/>
      <c r="I293" s="56"/>
      <c r="J293" s="56"/>
      <c r="K293" s="56"/>
      <c r="L293" s="56"/>
      <c r="M293" s="56"/>
      <c r="N293" s="56"/>
      <c r="O293" s="56"/>
      <c r="P293" s="56"/>
      <c r="Q293" s="56"/>
      <c r="R293" s="56"/>
      <c r="S293" s="56"/>
      <c r="T293" s="56"/>
      <c r="U293" s="56"/>
      <c r="V293" s="56"/>
      <c r="W293" s="56"/>
      <c r="X293" s="56"/>
      <c r="Y293" s="56"/>
      <c r="Z293" s="56"/>
      <c r="AA293" s="56"/>
      <c r="AB293" s="56"/>
      <c r="AC293" s="56"/>
      <c r="AD293" s="56"/>
      <c r="AE293" s="56"/>
      <c r="AF293" s="56"/>
      <c r="AG293" s="56"/>
      <c r="AH293" s="56"/>
      <c r="AI293" s="56"/>
      <c r="AJ293" s="56"/>
      <c r="AK293" s="56"/>
      <c r="AL293" s="56"/>
      <c r="AM293" s="56"/>
      <c r="AN293" s="56"/>
      <c r="AO293" s="56"/>
      <c r="AP293" s="56"/>
      <c r="AQ293" s="56"/>
      <c r="AR293" s="56"/>
      <c r="AS293" s="56"/>
      <c r="AT293" s="56"/>
      <c r="AU293" s="56"/>
      <c r="AV293" s="56"/>
      <c r="AW293" s="56"/>
      <c r="AX293" s="56"/>
      <c r="AY293" s="56"/>
      <c r="AZ293" s="56"/>
      <c r="BA293" s="56"/>
      <c r="BB293" s="56"/>
      <c r="BC293" s="56"/>
      <c r="BD293" s="56"/>
      <c r="BE293" s="56"/>
      <c r="BF293" s="56"/>
      <c r="BG293" s="56"/>
      <c r="BH293" s="56"/>
      <c r="BI293" s="56"/>
      <c r="BJ293" s="56"/>
      <c r="BK293" s="56"/>
      <c r="BL293" s="56"/>
      <c r="BM293" s="56"/>
      <c r="BN293" s="56"/>
      <c r="BO293" s="56"/>
      <c r="BP293" s="56"/>
      <c r="BQ293" s="56"/>
      <c r="BR293" s="56"/>
      <c r="BS293" s="56"/>
      <c r="BT293" s="56"/>
      <c r="BU293" s="56"/>
      <c r="BV293" s="56"/>
      <c r="BW293" s="56"/>
      <c r="BX293" s="56"/>
      <c r="BY293" s="56"/>
      <c r="BZ293" s="56"/>
      <c r="CA293" s="56"/>
      <c r="CB293" s="56"/>
      <c r="CC293" s="56"/>
      <c r="CD293" s="56"/>
      <c r="CE293" s="56"/>
      <c r="CF293" s="56"/>
      <c r="CG293" s="56"/>
      <c r="CH293" s="56"/>
      <c r="CI293" s="56"/>
      <c r="CJ293" s="56"/>
      <c r="CK293" s="56"/>
      <c r="CL293" s="56"/>
      <c r="CM293" s="56"/>
      <c r="CN293" s="56"/>
      <c r="CO293" s="56"/>
      <c r="CP293" s="56"/>
      <c r="CQ293" s="56"/>
      <c r="CR293" s="56"/>
      <c r="CS293" s="56"/>
      <c r="CT293" s="56"/>
      <c r="CU293" s="56"/>
      <c r="CV293" s="56"/>
      <c r="CW293" s="56"/>
      <c r="CX293" s="56"/>
      <c r="CY293" s="56"/>
      <c r="CZ293" s="56"/>
      <c r="DA293" s="56"/>
      <c r="DB293" s="56"/>
      <c r="DC293" s="56"/>
      <c r="DD293" s="56"/>
      <c r="DE293" s="56"/>
      <c r="DF293" s="56"/>
      <c r="DG293" s="56"/>
      <c r="DH293" s="56"/>
      <c r="DI293" s="56"/>
      <c r="DJ293" s="56"/>
      <c r="DK293" s="56"/>
      <c r="DL293" s="56"/>
      <c r="DM293" s="56"/>
      <c r="DN293" s="56"/>
      <c r="DO293" s="56"/>
      <c r="DP293" s="56"/>
      <c r="DQ293" s="56"/>
      <c r="DR293" s="56"/>
      <c r="DS293" s="56"/>
      <c r="DT293" s="56"/>
      <c r="DU293" s="56"/>
      <c r="DV293" s="56"/>
      <c r="DW293" s="56"/>
      <c r="DX293" s="56"/>
      <c r="DY293" s="56"/>
      <c r="DZ293" s="56"/>
      <c r="EA293" s="56"/>
      <c r="EB293" s="56"/>
      <c r="EC293" s="56"/>
      <c r="ED293" s="56"/>
      <c r="EE293" s="56"/>
      <c r="EF293" s="56"/>
      <c r="EG293" s="56"/>
      <c r="EH293" s="56"/>
      <c r="EI293" s="56"/>
      <c r="EJ293" s="56"/>
      <c r="EK293" s="56"/>
      <c r="EL293" s="56"/>
      <c r="EM293" s="56"/>
      <c r="EN293" s="56"/>
      <c r="EO293" s="56"/>
      <c r="EP293" s="56"/>
      <c r="EQ293" s="56"/>
      <c r="ER293" s="56"/>
      <c r="ES293" s="56"/>
      <c r="ET293" s="56"/>
      <c r="EU293" s="56"/>
      <c r="EV293" s="56"/>
      <c r="EW293" s="56"/>
      <c r="EX293" s="56"/>
      <c r="EY293" s="56"/>
      <c r="EZ293" s="56"/>
      <c r="FA293" s="56"/>
      <c r="FB293" s="56"/>
      <c r="FC293" s="56"/>
      <c r="FD293" s="56"/>
      <c r="FE293" s="56"/>
      <c r="FF293" s="56"/>
      <c r="FG293" s="56"/>
      <c r="FH293" s="56"/>
      <c r="FI293" s="56"/>
      <c r="FJ293" s="56"/>
      <c r="FK293" s="56"/>
      <c r="FL293" s="56"/>
      <c r="FM293" s="56"/>
      <c r="FN293" s="56"/>
      <c r="FO293" s="56"/>
      <c r="FP293" s="56"/>
      <c r="FQ293" s="56"/>
      <c r="FR293" s="56"/>
      <c r="FS293" s="56"/>
      <c r="FT293" s="56"/>
      <c r="FU293" s="56"/>
      <c r="FV293" s="56"/>
      <c r="FW293" s="56"/>
      <c r="FX293" s="56"/>
      <c r="FY293" s="56"/>
      <c r="FZ293" s="56"/>
      <c r="GA293" s="56"/>
      <c r="GB293" s="56"/>
      <c r="GC293" s="56"/>
      <c r="GD293" s="56"/>
      <c r="GE293" s="56"/>
      <c r="GF293" s="56"/>
      <c r="GG293" s="56"/>
      <c r="GH293" s="56"/>
      <c r="GI293" s="56"/>
      <c r="GJ293" s="56"/>
      <c r="GK293" s="56"/>
      <c r="GL293" s="56"/>
      <c r="GM293" s="56"/>
      <c r="GN293" s="56"/>
      <c r="GO293" s="56"/>
      <c r="GP293" s="56"/>
      <c r="GQ293" s="56"/>
      <c r="GR293" s="56"/>
      <c r="GS293" s="56"/>
      <c r="GT293" s="56"/>
      <c r="GU293" s="56"/>
      <c r="GV293" s="56"/>
      <c r="GW293" s="56"/>
      <c r="GX293" s="56"/>
      <c r="GY293" s="56"/>
      <c r="GZ293" s="56"/>
      <c r="HA293" s="56"/>
      <c r="HB293" s="56"/>
      <c r="HC293" s="56"/>
      <c r="HD293" s="56"/>
      <c r="HE293" s="56"/>
      <c r="HF293" s="56"/>
      <c r="HG293" s="56"/>
      <c r="HH293" s="56"/>
      <c r="HI293" s="56"/>
      <c r="HJ293" s="56"/>
      <c r="HK293" s="56"/>
      <c r="HL293" s="56"/>
      <c r="HM293" s="56"/>
      <c r="HN293" s="56"/>
      <c r="HO293" s="56"/>
      <c r="HP293" s="56"/>
      <c r="HQ293" s="56"/>
      <c r="HR293" s="56"/>
      <c r="HS293" s="56"/>
      <c r="HT293" s="56"/>
      <c r="HU293" s="56"/>
      <c r="HV293" s="56"/>
      <c r="HW293" s="56"/>
      <c r="HX293" s="56"/>
      <c r="HY293" s="56"/>
      <c r="HZ293" s="56"/>
      <c r="IA293" s="56"/>
      <c r="IB293" s="56"/>
      <c r="IC293" s="56"/>
      <c r="ID293" s="56"/>
      <c r="IE293" s="56"/>
      <c r="IF293" s="56"/>
      <c r="IG293" s="56"/>
      <c r="IH293" s="56"/>
      <c r="II293" s="56"/>
      <c r="IJ293" s="56"/>
      <c r="IK293" s="56"/>
      <c r="IL293" s="56"/>
      <c r="IM293" s="56"/>
      <c r="IN293" s="56"/>
      <c r="IO293" s="56"/>
      <c r="IP293" s="56"/>
      <c r="IQ293" s="56"/>
      <c r="IR293" s="56"/>
      <c r="IS293" s="56"/>
      <c r="IT293" s="56"/>
      <c r="IU293" s="56"/>
      <c r="IV293" s="56"/>
      <c r="IW293" s="56"/>
    </row>
    <row r="294" spans="1:257" ht="18" customHeight="1">
      <c r="A294" s="56"/>
      <c r="B294" s="185" t="s">
        <v>150</v>
      </c>
      <c r="C294" s="214" t="s">
        <v>234</v>
      </c>
      <c r="D294" s="187" t="s">
        <v>63</v>
      </c>
      <c r="E294" s="188">
        <v>1</v>
      </c>
      <c r="F294" s="246"/>
      <c r="G294" s="43">
        <f>(F294*E294)</f>
        <v>0</v>
      </c>
      <c r="H294" s="57"/>
      <c r="I294" s="56"/>
      <c r="J294" s="56"/>
      <c r="K294" s="56"/>
      <c r="L294" s="56"/>
      <c r="M294" s="56"/>
      <c r="N294" s="56"/>
      <c r="O294" s="56"/>
      <c r="P294" s="56"/>
      <c r="Q294" s="56"/>
      <c r="R294" s="56"/>
      <c r="S294" s="56"/>
      <c r="T294" s="56"/>
      <c r="U294" s="56"/>
      <c r="V294" s="56"/>
      <c r="W294" s="56"/>
      <c r="X294" s="56"/>
      <c r="Y294" s="56"/>
      <c r="Z294" s="56"/>
      <c r="AA294" s="56"/>
      <c r="AB294" s="56"/>
      <c r="AC294" s="56"/>
      <c r="AD294" s="56"/>
      <c r="AE294" s="56"/>
      <c r="AF294" s="56"/>
      <c r="AG294" s="56"/>
      <c r="AH294" s="56"/>
      <c r="AI294" s="56"/>
      <c r="AJ294" s="56"/>
      <c r="AK294" s="56"/>
      <c r="AL294" s="56"/>
      <c r="AM294" s="56"/>
      <c r="AN294" s="56"/>
      <c r="AO294" s="56"/>
      <c r="AP294" s="56"/>
      <c r="AQ294" s="56"/>
      <c r="AR294" s="56"/>
      <c r="AS294" s="56"/>
      <c r="AT294" s="56"/>
      <c r="AU294" s="56"/>
      <c r="AV294" s="56"/>
      <c r="AW294" s="56"/>
      <c r="AX294" s="56"/>
      <c r="AY294" s="56"/>
      <c r="AZ294" s="56"/>
      <c r="BA294" s="56"/>
      <c r="BB294" s="56"/>
      <c r="BC294" s="56"/>
      <c r="BD294" s="56"/>
      <c r="BE294" s="56"/>
      <c r="BF294" s="56"/>
      <c r="BG294" s="56"/>
      <c r="BH294" s="56"/>
      <c r="BI294" s="56"/>
      <c r="BJ294" s="56"/>
      <c r="BK294" s="56"/>
      <c r="BL294" s="56"/>
      <c r="BM294" s="56"/>
      <c r="BN294" s="56"/>
      <c r="BO294" s="56"/>
      <c r="BP294" s="56"/>
      <c r="BQ294" s="56"/>
      <c r="BR294" s="56"/>
      <c r="BS294" s="56"/>
      <c r="BT294" s="56"/>
      <c r="BU294" s="56"/>
      <c r="BV294" s="56"/>
      <c r="BW294" s="56"/>
      <c r="BX294" s="56"/>
      <c r="BY294" s="56"/>
      <c r="BZ294" s="56"/>
      <c r="CA294" s="56"/>
      <c r="CB294" s="56"/>
      <c r="CC294" s="56"/>
      <c r="CD294" s="56"/>
      <c r="CE294" s="56"/>
      <c r="CF294" s="56"/>
      <c r="CG294" s="56"/>
      <c r="CH294" s="56"/>
      <c r="CI294" s="56"/>
      <c r="CJ294" s="56"/>
      <c r="CK294" s="56"/>
      <c r="CL294" s="56"/>
      <c r="CM294" s="56"/>
      <c r="CN294" s="56"/>
      <c r="CO294" s="56"/>
      <c r="CP294" s="56"/>
      <c r="CQ294" s="56"/>
      <c r="CR294" s="56"/>
      <c r="CS294" s="56"/>
      <c r="CT294" s="56"/>
      <c r="CU294" s="56"/>
      <c r="CV294" s="56"/>
      <c r="CW294" s="56"/>
      <c r="CX294" s="56"/>
      <c r="CY294" s="56"/>
      <c r="CZ294" s="56"/>
      <c r="DA294" s="56"/>
      <c r="DB294" s="56"/>
      <c r="DC294" s="56"/>
      <c r="DD294" s="56"/>
      <c r="DE294" s="56"/>
      <c r="DF294" s="56"/>
      <c r="DG294" s="56"/>
      <c r="DH294" s="56"/>
      <c r="DI294" s="56"/>
      <c r="DJ294" s="56"/>
      <c r="DK294" s="56"/>
      <c r="DL294" s="56"/>
      <c r="DM294" s="56"/>
      <c r="DN294" s="56"/>
      <c r="DO294" s="56"/>
      <c r="DP294" s="56"/>
      <c r="DQ294" s="56"/>
      <c r="DR294" s="56"/>
      <c r="DS294" s="56"/>
      <c r="DT294" s="56"/>
      <c r="DU294" s="56"/>
      <c r="DV294" s="56"/>
      <c r="DW294" s="56"/>
      <c r="DX294" s="56"/>
      <c r="DY294" s="56"/>
      <c r="DZ294" s="56"/>
      <c r="EA294" s="56"/>
      <c r="EB294" s="56"/>
      <c r="EC294" s="56"/>
      <c r="ED294" s="56"/>
      <c r="EE294" s="56"/>
      <c r="EF294" s="56"/>
      <c r="EG294" s="56"/>
      <c r="EH294" s="56"/>
      <c r="EI294" s="56"/>
      <c r="EJ294" s="56"/>
      <c r="EK294" s="56"/>
      <c r="EL294" s="56"/>
      <c r="EM294" s="56"/>
      <c r="EN294" s="56"/>
      <c r="EO294" s="56"/>
      <c r="EP294" s="56"/>
      <c r="EQ294" s="56"/>
      <c r="ER294" s="56"/>
      <c r="ES294" s="56"/>
      <c r="ET294" s="56"/>
      <c r="EU294" s="56"/>
      <c r="EV294" s="56"/>
      <c r="EW294" s="56"/>
      <c r="EX294" s="56"/>
      <c r="EY294" s="56"/>
      <c r="EZ294" s="56"/>
      <c r="FA294" s="56"/>
      <c r="FB294" s="56"/>
      <c r="FC294" s="56"/>
      <c r="FD294" s="56"/>
      <c r="FE294" s="56"/>
      <c r="FF294" s="56"/>
      <c r="FG294" s="56"/>
      <c r="FH294" s="56"/>
      <c r="FI294" s="56"/>
      <c r="FJ294" s="56"/>
      <c r="FK294" s="56"/>
      <c r="FL294" s="56"/>
      <c r="FM294" s="56"/>
      <c r="FN294" s="56"/>
      <c r="FO294" s="56"/>
      <c r="FP294" s="56"/>
      <c r="FQ294" s="56"/>
      <c r="FR294" s="56"/>
      <c r="FS294" s="56"/>
      <c r="FT294" s="56"/>
      <c r="FU294" s="56"/>
      <c r="FV294" s="56"/>
      <c r="FW294" s="56"/>
      <c r="FX294" s="56"/>
      <c r="FY294" s="56"/>
      <c r="FZ294" s="56"/>
      <c r="GA294" s="56"/>
      <c r="GB294" s="56"/>
      <c r="GC294" s="56"/>
      <c r="GD294" s="56"/>
      <c r="GE294" s="56"/>
      <c r="GF294" s="56"/>
      <c r="GG294" s="56"/>
      <c r="GH294" s="56"/>
      <c r="GI294" s="56"/>
      <c r="GJ294" s="56"/>
      <c r="GK294" s="56"/>
      <c r="GL294" s="56"/>
      <c r="GM294" s="56"/>
      <c r="GN294" s="56"/>
      <c r="GO294" s="56"/>
      <c r="GP294" s="56"/>
      <c r="GQ294" s="56"/>
      <c r="GR294" s="56"/>
      <c r="GS294" s="56"/>
      <c r="GT294" s="56"/>
      <c r="GU294" s="56"/>
      <c r="GV294" s="56"/>
      <c r="GW294" s="56"/>
      <c r="GX294" s="56"/>
      <c r="GY294" s="56"/>
      <c r="GZ294" s="56"/>
      <c r="HA294" s="56"/>
      <c r="HB294" s="56"/>
      <c r="HC294" s="56"/>
      <c r="HD294" s="56"/>
      <c r="HE294" s="56"/>
      <c r="HF294" s="56"/>
      <c r="HG294" s="56"/>
      <c r="HH294" s="56"/>
      <c r="HI294" s="56"/>
      <c r="HJ294" s="56"/>
      <c r="HK294" s="56"/>
      <c r="HL294" s="56"/>
      <c r="HM294" s="56"/>
      <c r="HN294" s="56"/>
      <c r="HO294" s="56"/>
      <c r="HP294" s="56"/>
      <c r="HQ294" s="56"/>
      <c r="HR294" s="56"/>
      <c r="HS294" s="56"/>
      <c r="HT294" s="56"/>
      <c r="HU294" s="56"/>
      <c r="HV294" s="56"/>
      <c r="HW294" s="56"/>
      <c r="HX294" s="56"/>
      <c r="HY294" s="56"/>
      <c r="HZ294" s="56"/>
      <c r="IA294" s="56"/>
      <c r="IB294" s="56"/>
      <c r="IC294" s="56"/>
      <c r="ID294" s="56"/>
      <c r="IE294" s="56"/>
      <c r="IF294" s="56"/>
      <c r="IG294" s="56"/>
      <c r="IH294" s="56"/>
      <c r="II294" s="56"/>
      <c r="IJ294" s="56"/>
      <c r="IK294" s="56"/>
      <c r="IL294" s="56"/>
      <c r="IM294" s="56"/>
      <c r="IN294" s="56"/>
      <c r="IO294" s="56"/>
      <c r="IP294" s="56"/>
      <c r="IQ294" s="56"/>
      <c r="IR294" s="56"/>
      <c r="IS294" s="56"/>
      <c r="IT294" s="56"/>
      <c r="IU294" s="56"/>
      <c r="IV294" s="56"/>
      <c r="IW294" s="56"/>
    </row>
    <row r="295" spans="1:257" ht="18" customHeight="1">
      <c r="A295" s="56"/>
      <c r="B295" s="185"/>
      <c r="C295" s="214"/>
      <c r="D295" s="187"/>
      <c r="E295" s="188"/>
      <c r="F295" s="266"/>
      <c r="G295" s="220"/>
      <c r="H295" s="57"/>
      <c r="I295" s="56"/>
      <c r="J295" s="56"/>
      <c r="K295" s="56"/>
      <c r="L295" s="56"/>
      <c r="M295" s="56"/>
      <c r="N295" s="56"/>
      <c r="O295" s="56"/>
      <c r="P295" s="56"/>
      <c r="Q295" s="56"/>
      <c r="R295" s="56"/>
      <c r="S295" s="56"/>
      <c r="T295" s="56"/>
      <c r="U295" s="56"/>
      <c r="V295" s="56"/>
      <c r="W295" s="56"/>
      <c r="X295" s="56"/>
      <c r="Y295" s="56"/>
      <c r="Z295" s="56"/>
      <c r="AA295" s="56"/>
      <c r="AB295" s="56"/>
      <c r="AC295" s="56"/>
      <c r="AD295" s="56"/>
      <c r="AE295" s="56"/>
      <c r="AF295" s="56"/>
      <c r="AG295" s="56"/>
      <c r="AH295" s="56"/>
      <c r="AI295" s="56"/>
      <c r="AJ295" s="56"/>
      <c r="AK295" s="56"/>
      <c r="AL295" s="56"/>
      <c r="AM295" s="56"/>
      <c r="AN295" s="56"/>
      <c r="AO295" s="56"/>
      <c r="AP295" s="56"/>
      <c r="AQ295" s="56"/>
      <c r="AR295" s="56"/>
      <c r="AS295" s="56"/>
      <c r="AT295" s="56"/>
      <c r="AU295" s="56"/>
      <c r="AV295" s="56"/>
      <c r="AW295" s="56"/>
      <c r="AX295" s="56"/>
      <c r="AY295" s="56"/>
      <c r="AZ295" s="56"/>
      <c r="BA295" s="56"/>
      <c r="BB295" s="56"/>
      <c r="BC295" s="56"/>
      <c r="BD295" s="56"/>
      <c r="BE295" s="56"/>
      <c r="BF295" s="56"/>
      <c r="BG295" s="56"/>
      <c r="BH295" s="56"/>
      <c r="BI295" s="56"/>
      <c r="BJ295" s="56"/>
      <c r="BK295" s="56"/>
      <c r="BL295" s="56"/>
      <c r="BM295" s="56"/>
      <c r="BN295" s="56"/>
      <c r="BO295" s="56"/>
      <c r="BP295" s="56"/>
      <c r="BQ295" s="56"/>
      <c r="BR295" s="56"/>
      <c r="BS295" s="56"/>
      <c r="BT295" s="56"/>
      <c r="BU295" s="56"/>
      <c r="BV295" s="56"/>
      <c r="BW295" s="56"/>
      <c r="BX295" s="56"/>
      <c r="BY295" s="56"/>
      <c r="BZ295" s="56"/>
      <c r="CA295" s="56"/>
      <c r="CB295" s="56"/>
      <c r="CC295" s="56"/>
      <c r="CD295" s="56"/>
      <c r="CE295" s="56"/>
      <c r="CF295" s="56"/>
      <c r="CG295" s="56"/>
      <c r="CH295" s="56"/>
      <c r="CI295" s="56"/>
      <c r="CJ295" s="56"/>
      <c r="CK295" s="56"/>
      <c r="CL295" s="56"/>
      <c r="CM295" s="56"/>
      <c r="CN295" s="56"/>
      <c r="CO295" s="56"/>
      <c r="CP295" s="56"/>
      <c r="CQ295" s="56"/>
      <c r="CR295" s="56"/>
      <c r="CS295" s="56"/>
      <c r="CT295" s="56"/>
      <c r="CU295" s="56"/>
      <c r="CV295" s="56"/>
      <c r="CW295" s="56"/>
      <c r="CX295" s="56"/>
      <c r="CY295" s="56"/>
      <c r="CZ295" s="56"/>
      <c r="DA295" s="56"/>
      <c r="DB295" s="56"/>
      <c r="DC295" s="56"/>
      <c r="DD295" s="56"/>
      <c r="DE295" s="56"/>
      <c r="DF295" s="56"/>
      <c r="DG295" s="56"/>
      <c r="DH295" s="56"/>
      <c r="DI295" s="56"/>
      <c r="DJ295" s="56"/>
      <c r="DK295" s="56"/>
      <c r="DL295" s="56"/>
      <c r="DM295" s="56"/>
      <c r="DN295" s="56"/>
      <c r="DO295" s="56"/>
      <c r="DP295" s="56"/>
      <c r="DQ295" s="56"/>
      <c r="DR295" s="56"/>
      <c r="DS295" s="56"/>
      <c r="DT295" s="56"/>
      <c r="DU295" s="56"/>
      <c r="DV295" s="56"/>
      <c r="DW295" s="56"/>
      <c r="DX295" s="56"/>
      <c r="DY295" s="56"/>
      <c r="DZ295" s="56"/>
      <c r="EA295" s="56"/>
      <c r="EB295" s="56"/>
      <c r="EC295" s="56"/>
      <c r="ED295" s="56"/>
      <c r="EE295" s="56"/>
      <c r="EF295" s="56"/>
      <c r="EG295" s="56"/>
      <c r="EH295" s="56"/>
      <c r="EI295" s="56"/>
      <c r="EJ295" s="56"/>
      <c r="EK295" s="56"/>
      <c r="EL295" s="56"/>
      <c r="EM295" s="56"/>
      <c r="EN295" s="56"/>
      <c r="EO295" s="56"/>
      <c r="EP295" s="56"/>
      <c r="EQ295" s="56"/>
      <c r="ER295" s="56"/>
      <c r="ES295" s="56"/>
      <c r="ET295" s="56"/>
      <c r="EU295" s="56"/>
      <c r="EV295" s="56"/>
      <c r="EW295" s="56"/>
      <c r="EX295" s="56"/>
      <c r="EY295" s="56"/>
      <c r="EZ295" s="56"/>
      <c r="FA295" s="56"/>
      <c r="FB295" s="56"/>
      <c r="FC295" s="56"/>
      <c r="FD295" s="56"/>
      <c r="FE295" s="56"/>
      <c r="FF295" s="56"/>
      <c r="FG295" s="56"/>
      <c r="FH295" s="56"/>
      <c r="FI295" s="56"/>
      <c r="FJ295" s="56"/>
      <c r="FK295" s="56"/>
      <c r="FL295" s="56"/>
      <c r="FM295" s="56"/>
      <c r="FN295" s="56"/>
      <c r="FO295" s="56"/>
      <c r="FP295" s="56"/>
      <c r="FQ295" s="56"/>
      <c r="FR295" s="56"/>
      <c r="FS295" s="56"/>
      <c r="FT295" s="56"/>
      <c r="FU295" s="56"/>
      <c r="FV295" s="56"/>
      <c r="FW295" s="56"/>
      <c r="FX295" s="56"/>
      <c r="FY295" s="56"/>
      <c r="FZ295" s="56"/>
      <c r="GA295" s="56"/>
      <c r="GB295" s="56"/>
      <c r="GC295" s="56"/>
      <c r="GD295" s="56"/>
      <c r="GE295" s="56"/>
      <c r="GF295" s="56"/>
      <c r="GG295" s="56"/>
      <c r="GH295" s="56"/>
      <c r="GI295" s="56"/>
      <c r="GJ295" s="56"/>
      <c r="GK295" s="56"/>
      <c r="GL295" s="56"/>
      <c r="GM295" s="56"/>
      <c r="GN295" s="56"/>
      <c r="GO295" s="56"/>
      <c r="GP295" s="56"/>
      <c r="GQ295" s="56"/>
      <c r="GR295" s="56"/>
      <c r="GS295" s="56"/>
      <c r="GT295" s="56"/>
      <c r="GU295" s="56"/>
      <c r="GV295" s="56"/>
      <c r="GW295" s="56"/>
      <c r="GX295" s="56"/>
      <c r="GY295" s="56"/>
      <c r="GZ295" s="56"/>
      <c r="HA295" s="56"/>
      <c r="HB295" s="56"/>
      <c r="HC295" s="56"/>
      <c r="HD295" s="56"/>
      <c r="HE295" s="56"/>
      <c r="HF295" s="56"/>
      <c r="HG295" s="56"/>
      <c r="HH295" s="56"/>
      <c r="HI295" s="56"/>
      <c r="HJ295" s="56"/>
      <c r="HK295" s="56"/>
      <c r="HL295" s="56"/>
      <c r="HM295" s="56"/>
      <c r="HN295" s="56"/>
      <c r="HO295" s="56"/>
      <c r="HP295" s="56"/>
      <c r="HQ295" s="56"/>
      <c r="HR295" s="56"/>
      <c r="HS295" s="56"/>
      <c r="HT295" s="56"/>
      <c r="HU295" s="56"/>
      <c r="HV295" s="56"/>
      <c r="HW295" s="56"/>
      <c r="HX295" s="56"/>
      <c r="HY295" s="56"/>
      <c r="HZ295" s="56"/>
      <c r="IA295" s="56"/>
      <c r="IB295" s="56"/>
      <c r="IC295" s="56"/>
      <c r="ID295" s="56"/>
      <c r="IE295" s="56"/>
      <c r="IF295" s="56"/>
      <c r="IG295" s="56"/>
      <c r="IH295" s="56"/>
      <c r="II295" s="56"/>
      <c r="IJ295" s="56"/>
      <c r="IK295" s="56"/>
      <c r="IL295" s="56"/>
      <c r="IM295" s="56"/>
      <c r="IN295" s="56"/>
      <c r="IO295" s="56"/>
      <c r="IP295" s="56"/>
      <c r="IQ295" s="56"/>
      <c r="IR295" s="56"/>
      <c r="IS295" s="56"/>
      <c r="IT295" s="56"/>
      <c r="IU295" s="56"/>
      <c r="IV295" s="56"/>
      <c r="IW295" s="56"/>
    </row>
    <row r="296" spans="1:257" ht="18" customHeight="1">
      <c r="A296" s="56"/>
      <c r="B296" s="185" t="s">
        <v>154</v>
      </c>
      <c r="C296" s="214" t="s">
        <v>235</v>
      </c>
      <c r="D296" s="187" t="s">
        <v>63</v>
      </c>
      <c r="E296" s="188">
        <v>1</v>
      </c>
      <c r="F296" s="246"/>
      <c r="G296" s="43">
        <f>(F296*E296)</f>
        <v>0</v>
      </c>
      <c r="H296" s="57"/>
      <c r="I296" s="56"/>
      <c r="J296" s="56"/>
      <c r="K296" s="56"/>
      <c r="L296" s="56"/>
      <c r="M296" s="56"/>
      <c r="N296" s="56"/>
      <c r="O296" s="56"/>
      <c r="P296" s="56"/>
      <c r="Q296" s="56"/>
      <c r="R296" s="56"/>
      <c r="S296" s="56"/>
      <c r="T296" s="56"/>
      <c r="U296" s="56"/>
      <c r="V296" s="56"/>
      <c r="W296" s="56"/>
      <c r="X296" s="56"/>
      <c r="Y296" s="56"/>
      <c r="Z296" s="56"/>
      <c r="AA296" s="56"/>
      <c r="AB296" s="56"/>
      <c r="AC296" s="56"/>
      <c r="AD296" s="56"/>
      <c r="AE296" s="56"/>
      <c r="AF296" s="56"/>
      <c r="AG296" s="56"/>
      <c r="AH296" s="56"/>
      <c r="AI296" s="56"/>
      <c r="AJ296" s="56"/>
      <c r="AK296" s="56"/>
      <c r="AL296" s="56"/>
      <c r="AM296" s="56"/>
      <c r="AN296" s="56"/>
      <c r="AO296" s="56"/>
      <c r="AP296" s="56"/>
      <c r="AQ296" s="56"/>
      <c r="AR296" s="56"/>
      <c r="AS296" s="56"/>
      <c r="AT296" s="56"/>
      <c r="AU296" s="56"/>
      <c r="AV296" s="56"/>
      <c r="AW296" s="56"/>
      <c r="AX296" s="56"/>
      <c r="AY296" s="56"/>
      <c r="AZ296" s="56"/>
      <c r="BA296" s="56"/>
      <c r="BB296" s="56"/>
      <c r="BC296" s="56"/>
      <c r="BD296" s="56"/>
      <c r="BE296" s="56"/>
      <c r="BF296" s="56"/>
      <c r="BG296" s="56"/>
      <c r="BH296" s="56"/>
      <c r="BI296" s="56"/>
      <c r="BJ296" s="56"/>
      <c r="BK296" s="56"/>
      <c r="BL296" s="56"/>
      <c r="BM296" s="56"/>
      <c r="BN296" s="56"/>
      <c r="BO296" s="56"/>
      <c r="BP296" s="56"/>
      <c r="BQ296" s="56"/>
      <c r="BR296" s="56"/>
      <c r="BS296" s="56"/>
      <c r="BT296" s="56"/>
      <c r="BU296" s="56"/>
      <c r="BV296" s="56"/>
      <c r="BW296" s="56"/>
      <c r="BX296" s="56"/>
      <c r="BY296" s="56"/>
      <c r="BZ296" s="56"/>
      <c r="CA296" s="56"/>
      <c r="CB296" s="56"/>
      <c r="CC296" s="56"/>
      <c r="CD296" s="56"/>
      <c r="CE296" s="56"/>
      <c r="CF296" s="56"/>
      <c r="CG296" s="56"/>
      <c r="CH296" s="56"/>
      <c r="CI296" s="56"/>
      <c r="CJ296" s="56"/>
      <c r="CK296" s="56"/>
      <c r="CL296" s="56"/>
      <c r="CM296" s="56"/>
      <c r="CN296" s="56"/>
      <c r="CO296" s="56"/>
      <c r="CP296" s="56"/>
      <c r="CQ296" s="56"/>
      <c r="CR296" s="56"/>
      <c r="CS296" s="56"/>
      <c r="CT296" s="56"/>
      <c r="CU296" s="56"/>
      <c r="CV296" s="56"/>
      <c r="CW296" s="56"/>
      <c r="CX296" s="56"/>
      <c r="CY296" s="56"/>
      <c r="CZ296" s="56"/>
      <c r="DA296" s="56"/>
      <c r="DB296" s="56"/>
      <c r="DC296" s="56"/>
      <c r="DD296" s="56"/>
      <c r="DE296" s="56"/>
      <c r="DF296" s="56"/>
      <c r="DG296" s="56"/>
      <c r="DH296" s="56"/>
      <c r="DI296" s="56"/>
      <c r="DJ296" s="56"/>
      <c r="DK296" s="56"/>
      <c r="DL296" s="56"/>
      <c r="DM296" s="56"/>
      <c r="DN296" s="56"/>
      <c r="DO296" s="56"/>
      <c r="DP296" s="56"/>
      <c r="DQ296" s="56"/>
      <c r="DR296" s="56"/>
      <c r="DS296" s="56"/>
      <c r="DT296" s="56"/>
      <c r="DU296" s="56"/>
      <c r="DV296" s="56"/>
      <c r="DW296" s="56"/>
      <c r="DX296" s="56"/>
      <c r="DY296" s="56"/>
      <c r="DZ296" s="56"/>
      <c r="EA296" s="56"/>
      <c r="EB296" s="56"/>
      <c r="EC296" s="56"/>
      <c r="ED296" s="56"/>
      <c r="EE296" s="56"/>
      <c r="EF296" s="56"/>
      <c r="EG296" s="56"/>
      <c r="EH296" s="56"/>
      <c r="EI296" s="56"/>
      <c r="EJ296" s="56"/>
      <c r="EK296" s="56"/>
      <c r="EL296" s="56"/>
      <c r="EM296" s="56"/>
      <c r="EN296" s="56"/>
      <c r="EO296" s="56"/>
      <c r="EP296" s="56"/>
      <c r="EQ296" s="56"/>
      <c r="ER296" s="56"/>
      <c r="ES296" s="56"/>
      <c r="ET296" s="56"/>
      <c r="EU296" s="56"/>
      <c r="EV296" s="56"/>
      <c r="EW296" s="56"/>
      <c r="EX296" s="56"/>
      <c r="EY296" s="56"/>
      <c r="EZ296" s="56"/>
      <c r="FA296" s="56"/>
      <c r="FB296" s="56"/>
      <c r="FC296" s="56"/>
      <c r="FD296" s="56"/>
      <c r="FE296" s="56"/>
      <c r="FF296" s="56"/>
      <c r="FG296" s="56"/>
      <c r="FH296" s="56"/>
      <c r="FI296" s="56"/>
      <c r="FJ296" s="56"/>
      <c r="FK296" s="56"/>
      <c r="FL296" s="56"/>
      <c r="FM296" s="56"/>
      <c r="FN296" s="56"/>
      <c r="FO296" s="56"/>
      <c r="FP296" s="56"/>
      <c r="FQ296" s="56"/>
      <c r="FR296" s="56"/>
      <c r="FS296" s="56"/>
      <c r="FT296" s="56"/>
      <c r="FU296" s="56"/>
      <c r="FV296" s="56"/>
      <c r="FW296" s="56"/>
      <c r="FX296" s="56"/>
      <c r="FY296" s="56"/>
      <c r="FZ296" s="56"/>
      <c r="GA296" s="56"/>
      <c r="GB296" s="56"/>
      <c r="GC296" s="56"/>
      <c r="GD296" s="56"/>
      <c r="GE296" s="56"/>
      <c r="GF296" s="56"/>
      <c r="GG296" s="56"/>
      <c r="GH296" s="56"/>
      <c r="GI296" s="56"/>
      <c r="GJ296" s="56"/>
      <c r="GK296" s="56"/>
      <c r="GL296" s="56"/>
      <c r="GM296" s="56"/>
      <c r="GN296" s="56"/>
      <c r="GO296" s="56"/>
      <c r="GP296" s="56"/>
      <c r="GQ296" s="56"/>
      <c r="GR296" s="56"/>
      <c r="GS296" s="56"/>
      <c r="GT296" s="56"/>
      <c r="GU296" s="56"/>
      <c r="GV296" s="56"/>
      <c r="GW296" s="56"/>
      <c r="GX296" s="56"/>
      <c r="GY296" s="56"/>
      <c r="GZ296" s="56"/>
      <c r="HA296" s="56"/>
      <c r="HB296" s="56"/>
      <c r="HC296" s="56"/>
      <c r="HD296" s="56"/>
      <c r="HE296" s="56"/>
      <c r="HF296" s="56"/>
      <c r="HG296" s="56"/>
      <c r="HH296" s="56"/>
      <c r="HI296" s="56"/>
      <c r="HJ296" s="56"/>
      <c r="HK296" s="56"/>
      <c r="HL296" s="56"/>
      <c r="HM296" s="56"/>
      <c r="HN296" s="56"/>
      <c r="HO296" s="56"/>
      <c r="HP296" s="56"/>
      <c r="HQ296" s="56"/>
      <c r="HR296" s="56"/>
      <c r="HS296" s="56"/>
      <c r="HT296" s="56"/>
      <c r="HU296" s="56"/>
      <c r="HV296" s="56"/>
      <c r="HW296" s="56"/>
      <c r="HX296" s="56"/>
      <c r="HY296" s="56"/>
      <c r="HZ296" s="56"/>
      <c r="IA296" s="56"/>
      <c r="IB296" s="56"/>
      <c r="IC296" s="56"/>
      <c r="ID296" s="56"/>
      <c r="IE296" s="56"/>
      <c r="IF296" s="56"/>
      <c r="IG296" s="56"/>
      <c r="IH296" s="56"/>
      <c r="II296" s="56"/>
      <c r="IJ296" s="56"/>
      <c r="IK296" s="56"/>
      <c r="IL296" s="56"/>
      <c r="IM296" s="56"/>
      <c r="IN296" s="56"/>
      <c r="IO296" s="56"/>
      <c r="IP296" s="56"/>
      <c r="IQ296" s="56"/>
      <c r="IR296" s="56"/>
      <c r="IS296" s="56"/>
      <c r="IT296" s="56"/>
      <c r="IU296" s="56"/>
      <c r="IV296" s="56"/>
      <c r="IW296" s="56"/>
    </row>
    <row r="297" spans="1:257" ht="15.75" customHeight="1">
      <c r="A297" s="56"/>
      <c r="B297" s="3"/>
      <c r="C297" s="108"/>
      <c r="E297" s="77"/>
      <c r="F297" s="166"/>
      <c r="G297" s="166"/>
      <c r="H297" s="57"/>
      <c r="I297" s="56"/>
      <c r="J297" s="56"/>
      <c r="K297" s="56"/>
      <c r="L297" s="56"/>
      <c r="M297" s="56"/>
      <c r="N297" s="56"/>
      <c r="O297" s="56"/>
      <c r="P297" s="56"/>
      <c r="Q297" s="56"/>
      <c r="R297" s="56"/>
      <c r="S297" s="56"/>
      <c r="T297" s="56"/>
      <c r="U297" s="56"/>
      <c r="V297" s="56"/>
      <c r="W297" s="56"/>
      <c r="X297" s="56"/>
      <c r="Y297" s="56"/>
      <c r="Z297" s="56"/>
      <c r="AA297" s="56"/>
      <c r="AB297" s="56"/>
      <c r="AC297" s="56"/>
      <c r="AD297" s="56"/>
      <c r="AE297" s="56"/>
      <c r="AF297" s="56"/>
      <c r="AG297" s="56"/>
      <c r="AH297" s="56"/>
      <c r="AI297" s="56"/>
      <c r="AJ297" s="56"/>
      <c r="AK297" s="56"/>
      <c r="AL297" s="56"/>
      <c r="AM297" s="56"/>
      <c r="AN297" s="56"/>
      <c r="AO297" s="56"/>
      <c r="AP297" s="56"/>
      <c r="AQ297" s="56"/>
      <c r="AR297" s="56"/>
      <c r="AS297" s="56"/>
      <c r="AT297" s="56"/>
      <c r="AU297" s="56"/>
      <c r="AV297" s="56"/>
      <c r="AW297" s="56"/>
      <c r="AX297" s="56"/>
      <c r="AY297" s="56"/>
      <c r="AZ297" s="56"/>
      <c r="BA297" s="56"/>
      <c r="BB297" s="56"/>
      <c r="BC297" s="56"/>
      <c r="BD297" s="56"/>
      <c r="BE297" s="56"/>
      <c r="BF297" s="56"/>
      <c r="BG297" s="56"/>
      <c r="BH297" s="56"/>
      <c r="BI297" s="56"/>
      <c r="BJ297" s="56"/>
      <c r="BK297" s="56"/>
      <c r="BL297" s="56"/>
      <c r="BM297" s="56"/>
      <c r="BN297" s="56"/>
      <c r="BO297" s="56"/>
      <c r="BP297" s="56"/>
      <c r="BQ297" s="56"/>
      <c r="BR297" s="56"/>
      <c r="BS297" s="56"/>
      <c r="BT297" s="56"/>
      <c r="BU297" s="56"/>
      <c r="BV297" s="56"/>
      <c r="BW297" s="56"/>
      <c r="BX297" s="56"/>
      <c r="BY297" s="56"/>
      <c r="BZ297" s="56"/>
      <c r="CA297" s="56"/>
      <c r="CB297" s="56"/>
      <c r="CC297" s="56"/>
      <c r="CD297" s="56"/>
      <c r="CE297" s="56"/>
      <c r="CF297" s="56"/>
      <c r="CG297" s="56"/>
      <c r="CH297" s="56"/>
      <c r="CI297" s="56"/>
      <c r="CJ297" s="56"/>
      <c r="CK297" s="56"/>
      <c r="CL297" s="56"/>
      <c r="CM297" s="56"/>
      <c r="CN297" s="56"/>
      <c r="CO297" s="56"/>
      <c r="CP297" s="56"/>
      <c r="CQ297" s="56"/>
      <c r="CR297" s="56"/>
      <c r="CS297" s="56"/>
      <c r="CT297" s="56"/>
      <c r="CU297" s="56"/>
      <c r="CV297" s="56"/>
      <c r="CW297" s="56"/>
      <c r="CX297" s="56"/>
      <c r="CY297" s="56"/>
      <c r="CZ297" s="56"/>
      <c r="DA297" s="56"/>
      <c r="DB297" s="56"/>
      <c r="DC297" s="56"/>
      <c r="DD297" s="56"/>
      <c r="DE297" s="56"/>
      <c r="DF297" s="56"/>
      <c r="DG297" s="56"/>
      <c r="DH297" s="56"/>
      <c r="DI297" s="56"/>
      <c r="DJ297" s="56"/>
      <c r="DK297" s="56"/>
      <c r="DL297" s="56"/>
      <c r="DM297" s="56"/>
      <c r="DN297" s="56"/>
      <c r="DO297" s="56"/>
      <c r="DP297" s="56"/>
      <c r="DQ297" s="56"/>
      <c r="DR297" s="56"/>
      <c r="DS297" s="56"/>
      <c r="DT297" s="56"/>
      <c r="DU297" s="56"/>
      <c r="DV297" s="56"/>
      <c r="DW297" s="56"/>
      <c r="DX297" s="56"/>
      <c r="DY297" s="56"/>
      <c r="DZ297" s="56"/>
      <c r="EA297" s="56"/>
      <c r="EB297" s="56"/>
      <c r="EC297" s="56"/>
      <c r="ED297" s="56"/>
      <c r="EE297" s="56"/>
      <c r="EF297" s="56"/>
      <c r="EG297" s="56"/>
      <c r="EH297" s="56"/>
      <c r="EI297" s="56"/>
      <c r="EJ297" s="56"/>
      <c r="EK297" s="56"/>
      <c r="EL297" s="56"/>
      <c r="EM297" s="56"/>
      <c r="EN297" s="56"/>
      <c r="EO297" s="56"/>
      <c r="EP297" s="56"/>
      <c r="EQ297" s="56"/>
      <c r="ER297" s="56"/>
      <c r="ES297" s="56"/>
      <c r="ET297" s="56"/>
      <c r="EU297" s="56"/>
      <c r="EV297" s="56"/>
      <c r="EW297" s="56"/>
      <c r="EX297" s="56"/>
      <c r="EY297" s="56"/>
      <c r="EZ297" s="56"/>
      <c r="FA297" s="56"/>
      <c r="FB297" s="56"/>
      <c r="FC297" s="56"/>
      <c r="FD297" s="56"/>
      <c r="FE297" s="56"/>
      <c r="FF297" s="56"/>
      <c r="FG297" s="56"/>
      <c r="FH297" s="56"/>
      <c r="FI297" s="56"/>
      <c r="FJ297" s="56"/>
      <c r="FK297" s="56"/>
      <c r="FL297" s="56"/>
      <c r="FM297" s="56"/>
      <c r="FN297" s="56"/>
      <c r="FO297" s="56"/>
      <c r="FP297" s="56"/>
      <c r="FQ297" s="56"/>
      <c r="FR297" s="56"/>
      <c r="FS297" s="56"/>
      <c r="FT297" s="56"/>
      <c r="FU297" s="56"/>
      <c r="FV297" s="56"/>
      <c r="FW297" s="56"/>
      <c r="FX297" s="56"/>
      <c r="FY297" s="56"/>
      <c r="FZ297" s="56"/>
      <c r="GA297" s="56"/>
      <c r="GB297" s="56"/>
      <c r="GC297" s="56"/>
      <c r="GD297" s="56"/>
      <c r="GE297" s="56"/>
      <c r="GF297" s="56"/>
      <c r="GG297" s="56"/>
      <c r="GH297" s="56"/>
      <c r="GI297" s="56"/>
      <c r="GJ297" s="56"/>
      <c r="GK297" s="56"/>
      <c r="GL297" s="56"/>
      <c r="GM297" s="56"/>
      <c r="GN297" s="56"/>
      <c r="GO297" s="56"/>
      <c r="GP297" s="56"/>
      <c r="GQ297" s="56"/>
      <c r="GR297" s="56"/>
      <c r="GS297" s="56"/>
      <c r="GT297" s="56"/>
      <c r="GU297" s="56"/>
      <c r="GV297" s="56"/>
      <c r="GW297" s="56"/>
      <c r="GX297" s="56"/>
      <c r="GY297" s="56"/>
      <c r="GZ297" s="56"/>
      <c r="HA297" s="56"/>
      <c r="HB297" s="56"/>
      <c r="HC297" s="56"/>
      <c r="HD297" s="56"/>
      <c r="HE297" s="56"/>
      <c r="HF297" s="56"/>
      <c r="HG297" s="56"/>
      <c r="HH297" s="56"/>
      <c r="HI297" s="56"/>
      <c r="HJ297" s="56"/>
      <c r="HK297" s="56"/>
      <c r="HL297" s="56"/>
      <c r="HM297" s="56"/>
      <c r="HN297" s="56"/>
      <c r="HO297" s="56"/>
      <c r="HP297" s="56"/>
      <c r="HQ297" s="56"/>
      <c r="HR297" s="56"/>
      <c r="HS297" s="56"/>
      <c r="HT297" s="56"/>
      <c r="HU297" s="56"/>
      <c r="HV297" s="56"/>
      <c r="HW297" s="56"/>
      <c r="HX297" s="56"/>
      <c r="HY297" s="56"/>
      <c r="HZ297" s="56"/>
      <c r="IA297" s="56"/>
      <c r="IB297" s="56"/>
      <c r="IC297" s="56"/>
      <c r="ID297" s="56"/>
      <c r="IE297" s="56"/>
      <c r="IF297" s="56"/>
      <c r="IG297" s="56"/>
      <c r="IH297" s="56"/>
      <c r="II297" s="56"/>
      <c r="IJ297" s="56"/>
      <c r="IK297" s="56"/>
      <c r="IL297" s="56"/>
      <c r="IM297" s="56"/>
      <c r="IN297" s="56"/>
      <c r="IO297" s="56"/>
      <c r="IP297" s="56"/>
      <c r="IQ297" s="56"/>
      <c r="IR297" s="56"/>
      <c r="IS297" s="56"/>
      <c r="IT297" s="56"/>
      <c r="IU297" s="56"/>
      <c r="IV297" s="56"/>
      <c r="IW297" s="56"/>
    </row>
    <row r="298" spans="1:257" ht="15.75" customHeight="1">
      <c r="A298" s="56"/>
      <c r="B298" s="167"/>
      <c r="C298" s="168" t="s">
        <v>70</v>
      </c>
      <c r="D298" s="169"/>
      <c r="E298" s="170"/>
      <c r="F298" s="171"/>
      <c r="G298" s="172">
        <f>SUM(G274:G297)</f>
        <v>0</v>
      </c>
      <c r="H298" s="57"/>
      <c r="I298" s="56"/>
      <c r="J298" s="56"/>
      <c r="K298" s="56"/>
      <c r="L298" s="56"/>
      <c r="M298" s="56"/>
      <c r="N298" s="56"/>
      <c r="O298" s="56"/>
      <c r="P298" s="56"/>
      <c r="Q298" s="56"/>
      <c r="R298" s="56"/>
      <c r="S298" s="56"/>
      <c r="T298" s="56"/>
      <c r="U298" s="56"/>
      <c r="V298" s="56"/>
      <c r="W298" s="56"/>
      <c r="X298" s="56"/>
      <c r="Y298" s="56"/>
      <c r="Z298" s="56"/>
      <c r="AA298" s="56"/>
      <c r="AB298" s="56"/>
      <c r="AC298" s="56"/>
      <c r="AD298" s="56"/>
      <c r="AE298" s="56"/>
      <c r="AF298" s="56"/>
      <c r="AG298" s="56"/>
      <c r="AH298" s="56"/>
      <c r="AI298" s="56"/>
      <c r="AJ298" s="56"/>
      <c r="AK298" s="56"/>
      <c r="AL298" s="56"/>
      <c r="AM298" s="56"/>
      <c r="AN298" s="56"/>
      <c r="AO298" s="56"/>
      <c r="AP298" s="56"/>
      <c r="AQ298" s="56"/>
      <c r="AR298" s="56"/>
      <c r="AS298" s="56"/>
      <c r="AT298" s="56"/>
      <c r="AU298" s="56"/>
      <c r="AV298" s="56"/>
      <c r="AW298" s="56"/>
      <c r="AX298" s="56"/>
      <c r="AY298" s="56"/>
      <c r="AZ298" s="56"/>
      <c r="BA298" s="56"/>
      <c r="BB298" s="56"/>
      <c r="BC298" s="56"/>
      <c r="BD298" s="56"/>
      <c r="BE298" s="56"/>
      <c r="BF298" s="56"/>
      <c r="BG298" s="56"/>
      <c r="BH298" s="56"/>
      <c r="BI298" s="56"/>
      <c r="BJ298" s="56"/>
      <c r="BK298" s="56"/>
      <c r="BL298" s="56"/>
      <c r="BM298" s="56"/>
      <c r="BN298" s="56"/>
      <c r="BO298" s="56"/>
      <c r="BP298" s="56"/>
      <c r="BQ298" s="56"/>
      <c r="BR298" s="56"/>
      <c r="BS298" s="56"/>
      <c r="BT298" s="56"/>
      <c r="BU298" s="56"/>
      <c r="BV298" s="56"/>
      <c r="BW298" s="56"/>
      <c r="BX298" s="56"/>
      <c r="BY298" s="56"/>
      <c r="BZ298" s="56"/>
      <c r="CA298" s="56"/>
      <c r="CB298" s="56"/>
      <c r="CC298" s="56"/>
      <c r="CD298" s="56"/>
      <c r="CE298" s="56"/>
      <c r="CF298" s="56"/>
      <c r="CG298" s="56"/>
      <c r="CH298" s="56"/>
      <c r="CI298" s="56"/>
      <c r="CJ298" s="56"/>
      <c r="CK298" s="56"/>
      <c r="CL298" s="56"/>
      <c r="CM298" s="56"/>
      <c r="CN298" s="56"/>
      <c r="CO298" s="56"/>
      <c r="CP298" s="56"/>
      <c r="CQ298" s="56"/>
      <c r="CR298" s="56"/>
      <c r="CS298" s="56"/>
      <c r="CT298" s="56"/>
      <c r="CU298" s="56"/>
      <c r="CV298" s="56"/>
      <c r="CW298" s="56"/>
      <c r="CX298" s="56"/>
      <c r="CY298" s="56"/>
      <c r="CZ298" s="56"/>
      <c r="DA298" s="56"/>
      <c r="DB298" s="56"/>
      <c r="DC298" s="56"/>
      <c r="DD298" s="56"/>
      <c r="DE298" s="56"/>
      <c r="DF298" s="56"/>
      <c r="DG298" s="56"/>
      <c r="DH298" s="56"/>
      <c r="DI298" s="56"/>
      <c r="DJ298" s="56"/>
      <c r="DK298" s="56"/>
      <c r="DL298" s="56"/>
      <c r="DM298" s="56"/>
      <c r="DN298" s="56"/>
      <c r="DO298" s="56"/>
      <c r="DP298" s="56"/>
      <c r="DQ298" s="56"/>
      <c r="DR298" s="56"/>
      <c r="DS298" s="56"/>
      <c r="DT298" s="56"/>
      <c r="DU298" s="56"/>
      <c r="DV298" s="56"/>
      <c r="DW298" s="56"/>
      <c r="DX298" s="56"/>
      <c r="DY298" s="56"/>
      <c r="DZ298" s="56"/>
      <c r="EA298" s="56"/>
      <c r="EB298" s="56"/>
      <c r="EC298" s="56"/>
      <c r="ED298" s="56"/>
      <c r="EE298" s="56"/>
      <c r="EF298" s="56"/>
      <c r="EG298" s="56"/>
      <c r="EH298" s="56"/>
      <c r="EI298" s="56"/>
      <c r="EJ298" s="56"/>
      <c r="EK298" s="56"/>
      <c r="EL298" s="56"/>
      <c r="EM298" s="56"/>
      <c r="EN298" s="56"/>
      <c r="EO298" s="56"/>
      <c r="EP298" s="56"/>
      <c r="EQ298" s="56"/>
      <c r="ER298" s="56"/>
      <c r="ES298" s="56"/>
      <c r="ET298" s="56"/>
      <c r="EU298" s="56"/>
      <c r="EV298" s="56"/>
      <c r="EW298" s="56"/>
      <c r="EX298" s="56"/>
      <c r="EY298" s="56"/>
      <c r="EZ298" s="56"/>
      <c r="FA298" s="56"/>
      <c r="FB298" s="56"/>
      <c r="FC298" s="56"/>
      <c r="FD298" s="56"/>
      <c r="FE298" s="56"/>
      <c r="FF298" s="56"/>
      <c r="FG298" s="56"/>
      <c r="FH298" s="56"/>
      <c r="FI298" s="56"/>
      <c r="FJ298" s="56"/>
      <c r="FK298" s="56"/>
      <c r="FL298" s="56"/>
      <c r="FM298" s="56"/>
      <c r="FN298" s="56"/>
      <c r="FO298" s="56"/>
      <c r="FP298" s="56"/>
      <c r="FQ298" s="56"/>
      <c r="FR298" s="56"/>
      <c r="FS298" s="56"/>
      <c r="FT298" s="56"/>
      <c r="FU298" s="56"/>
      <c r="FV298" s="56"/>
      <c r="FW298" s="56"/>
      <c r="FX298" s="56"/>
      <c r="FY298" s="56"/>
      <c r="FZ298" s="56"/>
      <c r="GA298" s="56"/>
      <c r="GB298" s="56"/>
      <c r="GC298" s="56"/>
      <c r="GD298" s="56"/>
      <c r="GE298" s="56"/>
      <c r="GF298" s="56"/>
      <c r="GG298" s="56"/>
      <c r="GH298" s="56"/>
      <c r="GI298" s="56"/>
      <c r="GJ298" s="56"/>
      <c r="GK298" s="56"/>
      <c r="GL298" s="56"/>
      <c r="GM298" s="56"/>
      <c r="GN298" s="56"/>
      <c r="GO298" s="56"/>
      <c r="GP298" s="56"/>
      <c r="GQ298" s="56"/>
      <c r="GR298" s="56"/>
      <c r="GS298" s="56"/>
      <c r="GT298" s="56"/>
      <c r="GU298" s="56"/>
      <c r="GV298" s="56"/>
      <c r="GW298" s="56"/>
      <c r="GX298" s="56"/>
      <c r="GY298" s="56"/>
      <c r="GZ298" s="56"/>
      <c r="HA298" s="56"/>
      <c r="HB298" s="56"/>
      <c r="HC298" s="56"/>
      <c r="HD298" s="56"/>
      <c r="HE298" s="56"/>
      <c r="HF298" s="56"/>
      <c r="HG298" s="56"/>
      <c r="HH298" s="56"/>
      <c r="HI298" s="56"/>
      <c r="HJ298" s="56"/>
      <c r="HK298" s="56"/>
      <c r="HL298" s="56"/>
      <c r="HM298" s="56"/>
      <c r="HN298" s="56"/>
      <c r="HO298" s="56"/>
      <c r="HP298" s="56"/>
      <c r="HQ298" s="56"/>
      <c r="HR298" s="56"/>
      <c r="HS298" s="56"/>
      <c r="HT298" s="56"/>
      <c r="HU298" s="56"/>
      <c r="HV298" s="56"/>
      <c r="HW298" s="56"/>
      <c r="HX298" s="56"/>
      <c r="HY298" s="56"/>
      <c r="HZ298" s="56"/>
      <c r="IA298" s="56"/>
      <c r="IB298" s="56"/>
      <c r="IC298" s="56"/>
      <c r="ID298" s="56"/>
      <c r="IE298" s="56"/>
      <c r="IF298" s="56"/>
      <c r="IG298" s="56"/>
      <c r="IH298" s="56"/>
      <c r="II298" s="56"/>
      <c r="IJ298" s="56"/>
      <c r="IK298" s="56"/>
      <c r="IL298" s="56"/>
      <c r="IM298" s="56"/>
      <c r="IN298" s="56"/>
      <c r="IO298" s="56"/>
      <c r="IP298" s="56"/>
      <c r="IQ298" s="56"/>
      <c r="IR298" s="56"/>
      <c r="IS298" s="56"/>
      <c r="IT298" s="56"/>
      <c r="IU298" s="56"/>
      <c r="IV298" s="56"/>
      <c r="IW298" s="56"/>
    </row>
    <row r="299" spans="1:257" ht="15.75" customHeight="1">
      <c r="A299" s="56"/>
      <c r="B299" s="194"/>
      <c r="C299" s="214"/>
      <c r="D299" s="187"/>
      <c r="E299" s="188"/>
      <c r="F299" s="194"/>
      <c r="G299" s="220"/>
      <c r="H299" s="57"/>
      <c r="I299" s="56"/>
      <c r="J299" s="56"/>
      <c r="K299" s="56"/>
      <c r="L299" s="56"/>
      <c r="M299" s="56"/>
      <c r="N299" s="56"/>
      <c r="O299" s="56"/>
      <c r="P299" s="56"/>
      <c r="Q299" s="56"/>
      <c r="R299" s="56"/>
      <c r="S299" s="56"/>
      <c r="T299" s="56"/>
      <c r="U299" s="56"/>
      <c r="V299" s="56"/>
      <c r="W299" s="56"/>
      <c r="X299" s="56"/>
      <c r="Y299" s="56"/>
      <c r="Z299" s="56"/>
      <c r="AA299" s="56"/>
      <c r="AB299" s="56"/>
      <c r="AC299" s="56"/>
      <c r="AD299" s="56"/>
      <c r="AE299" s="56"/>
      <c r="AF299" s="56"/>
      <c r="AG299" s="56"/>
      <c r="AH299" s="56"/>
      <c r="AI299" s="56"/>
      <c r="AJ299" s="56"/>
      <c r="AK299" s="56"/>
      <c r="AL299" s="56"/>
      <c r="AM299" s="56"/>
      <c r="AN299" s="56"/>
      <c r="AO299" s="56"/>
      <c r="AP299" s="56"/>
      <c r="AQ299" s="56"/>
      <c r="AR299" s="56"/>
      <c r="AS299" s="56"/>
      <c r="AT299" s="56"/>
      <c r="AU299" s="56"/>
      <c r="AV299" s="56"/>
      <c r="AW299" s="56"/>
      <c r="AX299" s="56"/>
      <c r="AY299" s="56"/>
      <c r="AZ299" s="56"/>
      <c r="BA299" s="56"/>
      <c r="BB299" s="56"/>
      <c r="BC299" s="56"/>
      <c r="BD299" s="56"/>
      <c r="BE299" s="56"/>
      <c r="BF299" s="56"/>
      <c r="BG299" s="56"/>
      <c r="BH299" s="56"/>
      <c r="BI299" s="56"/>
      <c r="BJ299" s="56"/>
      <c r="BK299" s="56"/>
      <c r="BL299" s="56"/>
      <c r="BM299" s="56"/>
      <c r="BN299" s="56"/>
      <c r="BO299" s="56"/>
      <c r="BP299" s="56"/>
      <c r="BQ299" s="56"/>
      <c r="BR299" s="56"/>
      <c r="BS299" s="56"/>
      <c r="BT299" s="56"/>
      <c r="BU299" s="56"/>
      <c r="BV299" s="56"/>
      <c r="BW299" s="56"/>
      <c r="BX299" s="56"/>
      <c r="BY299" s="56"/>
      <c r="BZ299" s="56"/>
      <c r="CA299" s="56"/>
      <c r="CB299" s="56"/>
      <c r="CC299" s="56"/>
      <c r="CD299" s="56"/>
      <c r="CE299" s="56"/>
      <c r="CF299" s="56"/>
      <c r="CG299" s="56"/>
      <c r="CH299" s="56"/>
      <c r="CI299" s="56"/>
      <c r="CJ299" s="56"/>
      <c r="CK299" s="56"/>
      <c r="CL299" s="56"/>
      <c r="CM299" s="56"/>
      <c r="CN299" s="56"/>
      <c r="CO299" s="56"/>
      <c r="CP299" s="56"/>
      <c r="CQ299" s="56"/>
      <c r="CR299" s="56"/>
      <c r="CS299" s="56"/>
      <c r="CT299" s="56"/>
      <c r="CU299" s="56"/>
      <c r="CV299" s="56"/>
      <c r="CW299" s="56"/>
      <c r="CX299" s="56"/>
      <c r="CY299" s="56"/>
      <c r="CZ299" s="56"/>
      <c r="DA299" s="56"/>
      <c r="DB299" s="56"/>
      <c r="DC299" s="56"/>
      <c r="DD299" s="56"/>
      <c r="DE299" s="56"/>
      <c r="DF299" s="56"/>
      <c r="DG299" s="56"/>
      <c r="DH299" s="56"/>
      <c r="DI299" s="56"/>
      <c r="DJ299" s="56"/>
      <c r="DK299" s="56"/>
      <c r="DL299" s="56"/>
      <c r="DM299" s="56"/>
      <c r="DN299" s="56"/>
      <c r="DO299" s="56"/>
      <c r="DP299" s="56"/>
      <c r="DQ299" s="56"/>
      <c r="DR299" s="56"/>
      <c r="DS299" s="56"/>
      <c r="DT299" s="56"/>
      <c r="DU299" s="56"/>
      <c r="DV299" s="56"/>
      <c r="DW299" s="56"/>
      <c r="DX299" s="56"/>
      <c r="DY299" s="56"/>
      <c r="DZ299" s="56"/>
      <c r="EA299" s="56"/>
      <c r="EB299" s="56"/>
      <c r="EC299" s="56"/>
      <c r="ED299" s="56"/>
      <c r="EE299" s="56"/>
      <c r="EF299" s="56"/>
      <c r="EG299" s="56"/>
      <c r="EH299" s="56"/>
      <c r="EI299" s="56"/>
      <c r="EJ299" s="56"/>
      <c r="EK299" s="56"/>
      <c r="EL299" s="56"/>
      <c r="EM299" s="56"/>
      <c r="EN299" s="56"/>
      <c r="EO299" s="56"/>
      <c r="EP299" s="56"/>
      <c r="EQ299" s="56"/>
      <c r="ER299" s="56"/>
      <c r="ES299" s="56"/>
      <c r="ET299" s="56"/>
      <c r="EU299" s="56"/>
      <c r="EV299" s="56"/>
      <c r="EW299" s="56"/>
      <c r="EX299" s="56"/>
      <c r="EY299" s="56"/>
      <c r="EZ299" s="56"/>
      <c r="FA299" s="56"/>
      <c r="FB299" s="56"/>
      <c r="FC299" s="56"/>
      <c r="FD299" s="56"/>
      <c r="FE299" s="56"/>
      <c r="FF299" s="56"/>
      <c r="FG299" s="56"/>
      <c r="FH299" s="56"/>
      <c r="FI299" s="56"/>
      <c r="FJ299" s="56"/>
      <c r="FK299" s="56"/>
      <c r="FL299" s="56"/>
      <c r="FM299" s="56"/>
      <c r="FN299" s="56"/>
      <c r="FO299" s="56"/>
      <c r="FP299" s="56"/>
      <c r="FQ299" s="56"/>
      <c r="FR299" s="56"/>
      <c r="FS299" s="56"/>
      <c r="FT299" s="56"/>
      <c r="FU299" s="56"/>
      <c r="FV299" s="56"/>
      <c r="FW299" s="56"/>
      <c r="FX299" s="56"/>
      <c r="FY299" s="56"/>
      <c r="FZ299" s="56"/>
      <c r="GA299" s="56"/>
      <c r="GB299" s="56"/>
      <c r="GC299" s="56"/>
      <c r="GD299" s="56"/>
      <c r="GE299" s="56"/>
      <c r="GF299" s="56"/>
      <c r="GG299" s="56"/>
      <c r="GH299" s="56"/>
      <c r="GI299" s="56"/>
      <c r="GJ299" s="56"/>
      <c r="GK299" s="56"/>
      <c r="GL299" s="56"/>
      <c r="GM299" s="56"/>
      <c r="GN299" s="56"/>
      <c r="GO299" s="56"/>
      <c r="GP299" s="56"/>
      <c r="GQ299" s="56"/>
      <c r="GR299" s="56"/>
      <c r="GS299" s="56"/>
      <c r="GT299" s="56"/>
      <c r="GU299" s="56"/>
      <c r="GV299" s="56"/>
      <c r="GW299" s="56"/>
      <c r="GX299" s="56"/>
      <c r="GY299" s="56"/>
      <c r="GZ299" s="56"/>
      <c r="HA299" s="56"/>
      <c r="HB299" s="56"/>
      <c r="HC299" s="56"/>
      <c r="HD299" s="56"/>
      <c r="HE299" s="56"/>
      <c r="HF299" s="56"/>
      <c r="HG299" s="56"/>
      <c r="HH299" s="56"/>
      <c r="HI299" s="56"/>
      <c r="HJ299" s="56"/>
      <c r="HK299" s="56"/>
      <c r="HL299" s="56"/>
      <c r="HM299" s="56"/>
      <c r="HN299" s="56"/>
      <c r="HO299" s="56"/>
      <c r="HP299" s="56"/>
      <c r="HQ299" s="56"/>
      <c r="HR299" s="56"/>
      <c r="HS299" s="56"/>
      <c r="HT299" s="56"/>
      <c r="HU299" s="56"/>
      <c r="HV299" s="56"/>
      <c r="HW299" s="56"/>
      <c r="HX299" s="56"/>
      <c r="HY299" s="56"/>
      <c r="HZ299" s="56"/>
      <c r="IA299" s="56"/>
      <c r="IB299" s="56"/>
      <c r="IC299" s="56"/>
      <c r="ID299" s="56"/>
      <c r="IE299" s="56"/>
      <c r="IF299" s="56"/>
      <c r="IG299" s="56"/>
      <c r="IH299" s="56"/>
      <c r="II299" s="56"/>
      <c r="IJ299" s="56"/>
      <c r="IK299" s="56"/>
      <c r="IL299" s="56"/>
      <c r="IM299" s="56"/>
      <c r="IN299" s="56"/>
      <c r="IO299" s="56"/>
      <c r="IP299" s="56"/>
      <c r="IQ299" s="56"/>
      <c r="IR299" s="56"/>
      <c r="IS299" s="56"/>
      <c r="IT299" s="56"/>
      <c r="IU299" s="56"/>
      <c r="IV299" s="56"/>
      <c r="IW299" s="56"/>
    </row>
    <row r="300" spans="1:257" ht="15.75" customHeight="1">
      <c r="A300" s="56"/>
      <c r="B300" s="185" t="s">
        <v>157</v>
      </c>
      <c r="C300" s="214" t="s">
        <v>236</v>
      </c>
      <c r="D300" s="187" t="s">
        <v>166</v>
      </c>
      <c r="E300" s="188">
        <v>1</v>
      </c>
      <c r="F300" s="216"/>
      <c r="G300" s="182">
        <f>G298*E300/100</f>
        <v>0</v>
      </c>
      <c r="H300" s="57"/>
      <c r="I300" s="56"/>
      <c r="J300" s="56"/>
      <c r="K300" s="56"/>
      <c r="L300" s="56"/>
      <c r="M300" s="56"/>
      <c r="N300" s="56"/>
      <c r="O300" s="56"/>
      <c r="P300" s="56"/>
      <c r="Q300" s="56"/>
      <c r="R300" s="56"/>
      <c r="S300" s="56"/>
      <c r="T300" s="56"/>
      <c r="U300" s="56"/>
      <c r="V300" s="56"/>
      <c r="W300" s="56"/>
      <c r="X300" s="56"/>
      <c r="Y300" s="56"/>
      <c r="Z300" s="56"/>
      <c r="AA300" s="56"/>
      <c r="AB300" s="56"/>
      <c r="AC300" s="56"/>
      <c r="AD300" s="56"/>
      <c r="AE300" s="56"/>
      <c r="AF300" s="56"/>
      <c r="AG300" s="56"/>
      <c r="AH300" s="56"/>
      <c r="AI300" s="56"/>
      <c r="AJ300" s="56"/>
      <c r="AK300" s="56"/>
      <c r="AL300" s="56"/>
      <c r="AM300" s="56"/>
      <c r="AN300" s="56"/>
      <c r="AO300" s="56"/>
      <c r="AP300" s="56"/>
      <c r="AQ300" s="56"/>
      <c r="AR300" s="56"/>
      <c r="AS300" s="56"/>
      <c r="AT300" s="56"/>
      <c r="AU300" s="56"/>
      <c r="AV300" s="56"/>
      <c r="AW300" s="56"/>
      <c r="AX300" s="56"/>
      <c r="AY300" s="56"/>
      <c r="AZ300" s="56"/>
      <c r="BA300" s="56"/>
      <c r="BB300" s="56"/>
      <c r="BC300" s="56"/>
      <c r="BD300" s="56"/>
      <c r="BE300" s="56"/>
      <c r="BF300" s="56"/>
      <c r="BG300" s="56"/>
      <c r="BH300" s="56"/>
      <c r="BI300" s="56"/>
      <c r="BJ300" s="56"/>
      <c r="BK300" s="56"/>
      <c r="BL300" s="56"/>
      <c r="BM300" s="56"/>
      <c r="BN300" s="56"/>
      <c r="BO300" s="56"/>
      <c r="BP300" s="56"/>
      <c r="BQ300" s="56"/>
      <c r="BR300" s="56"/>
      <c r="BS300" s="56"/>
      <c r="BT300" s="56"/>
      <c r="BU300" s="56"/>
      <c r="BV300" s="56"/>
      <c r="BW300" s="56"/>
      <c r="BX300" s="56"/>
      <c r="BY300" s="56"/>
      <c r="BZ300" s="56"/>
      <c r="CA300" s="56"/>
      <c r="CB300" s="56"/>
      <c r="CC300" s="56"/>
      <c r="CD300" s="56"/>
      <c r="CE300" s="56"/>
      <c r="CF300" s="56"/>
      <c r="CG300" s="56"/>
      <c r="CH300" s="56"/>
      <c r="CI300" s="56"/>
      <c r="CJ300" s="56"/>
      <c r="CK300" s="56"/>
      <c r="CL300" s="56"/>
      <c r="CM300" s="56"/>
      <c r="CN300" s="56"/>
      <c r="CO300" s="56"/>
      <c r="CP300" s="56"/>
      <c r="CQ300" s="56"/>
      <c r="CR300" s="56"/>
      <c r="CS300" s="56"/>
      <c r="CT300" s="56"/>
      <c r="CU300" s="56"/>
      <c r="CV300" s="56"/>
      <c r="CW300" s="56"/>
      <c r="CX300" s="56"/>
      <c r="CY300" s="56"/>
      <c r="CZ300" s="56"/>
      <c r="DA300" s="56"/>
      <c r="DB300" s="56"/>
      <c r="DC300" s="56"/>
      <c r="DD300" s="56"/>
      <c r="DE300" s="56"/>
      <c r="DF300" s="56"/>
      <c r="DG300" s="56"/>
      <c r="DH300" s="56"/>
      <c r="DI300" s="56"/>
      <c r="DJ300" s="56"/>
      <c r="DK300" s="56"/>
      <c r="DL300" s="56"/>
      <c r="DM300" s="56"/>
      <c r="DN300" s="56"/>
      <c r="DO300" s="56"/>
      <c r="DP300" s="56"/>
      <c r="DQ300" s="56"/>
      <c r="DR300" s="56"/>
      <c r="DS300" s="56"/>
      <c r="DT300" s="56"/>
      <c r="DU300" s="56"/>
      <c r="DV300" s="56"/>
      <c r="DW300" s="56"/>
      <c r="DX300" s="56"/>
      <c r="DY300" s="56"/>
      <c r="DZ300" s="56"/>
      <c r="EA300" s="56"/>
      <c r="EB300" s="56"/>
      <c r="EC300" s="56"/>
      <c r="ED300" s="56"/>
      <c r="EE300" s="56"/>
      <c r="EF300" s="56"/>
      <c r="EG300" s="56"/>
      <c r="EH300" s="56"/>
      <c r="EI300" s="56"/>
      <c r="EJ300" s="56"/>
      <c r="EK300" s="56"/>
      <c r="EL300" s="56"/>
      <c r="EM300" s="56"/>
      <c r="EN300" s="56"/>
      <c r="EO300" s="56"/>
      <c r="EP300" s="56"/>
      <c r="EQ300" s="56"/>
      <c r="ER300" s="56"/>
      <c r="ES300" s="56"/>
      <c r="ET300" s="56"/>
      <c r="EU300" s="56"/>
      <c r="EV300" s="56"/>
      <c r="EW300" s="56"/>
      <c r="EX300" s="56"/>
      <c r="EY300" s="56"/>
      <c r="EZ300" s="56"/>
      <c r="FA300" s="56"/>
      <c r="FB300" s="56"/>
      <c r="FC300" s="56"/>
      <c r="FD300" s="56"/>
      <c r="FE300" s="56"/>
      <c r="FF300" s="56"/>
      <c r="FG300" s="56"/>
      <c r="FH300" s="56"/>
      <c r="FI300" s="56"/>
      <c r="FJ300" s="56"/>
      <c r="FK300" s="56"/>
      <c r="FL300" s="56"/>
      <c r="FM300" s="56"/>
      <c r="FN300" s="56"/>
      <c r="FO300" s="56"/>
      <c r="FP300" s="56"/>
      <c r="FQ300" s="56"/>
      <c r="FR300" s="56"/>
      <c r="FS300" s="56"/>
      <c r="FT300" s="56"/>
      <c r="FU300" s="56"/>
      <c r="FV300" s="56"/>
      <c r="FW300" s="56"/>
      <c r="FX300" s="56"/>
      <c r="FY300" s="56"/>
      <c r="FZ300" s="56"/>
      <c r="GA300" s="56"/>
      <c r="GB300" s="56"/>
      <c r="GC300" s="56"/>
      <c r="GD300" s="56"/>
      <c r="GE300" s="56"/>
      <c r="GF300" s="56"/>
      <c r="GG300" s="56"/>
      <c r="GH300" s="56"/>
      <c r="GI300" s="56"/>
      <c r="GJ300" s="56"/>
      <c r="GK300" s="56"/>
      <c r="GL300" s="56"/>
      <c r="GM300" s="56"/>
      <c r="GN300" s="56"/>
      <c r="GO300" s="56"/>
      <c r="GP300" s="56"/>
      <c r="GQ300" s="56"/>
      <c r="GR300" s="56"/>
      <c r="GS300" s="56"/>
      <c r="GT300" s="56"/>
      <c r="GU300" s="56"/>
      <c r="GV300" s="56"/>
      <c r="GW300" s="56"/>
      <c r="GX300" s="56"/>
      <c r="GY300" s="56"/>
      <c r="GZ300" s="56"/>
      <c r="HA300" s="56"/>
      <c r="HB300" s="56"/>
      <c r="HC300" s="56"/>
      <c r="HD300" s="56"/>
      <c r="HE300" s="56"/>
      <c r="HF300" s="56"/>
      <c r="HG300" s="56"/>
      <c r="HH300" s="56"/>
      <c r="HI300" s="56"/>
      <c r="HJ300" s="56"/>
      <c r="HK300" s="56"/>
      <c r="HL300" s="56"/>
      <c r="HM300" s="56"/>
      <c r="HN300" s="56"/>
      <c r="HO300" s="56"/>
      <c r="HP300" s="56"/>
      <c r="HQ300" s="56"/>
      <c r="HR300" s="56"/>
      <c r="HS300" s="56"/>
      <c r="HT300" s="56"/>
      <c r="HU300" s="56"/>
      <c r="HV300" s="56"/>
      <c r="HW300" s="56"/>
      <c r="HX300" s="56"/>
      <c r="HY300" s="56"/>
      <c r="HZ300" s="56"/>
      <c r="IA300" s="56"/>
      <c r="IB300" s="56"/>
      <c r="IC300" s="56"/>
      <c r="ID300" s="56"/>
      <c r="IE300" s="56"/>
      <c r="IF300" s="56"/>
      <c r="IG300" s="56"/>
      <c r="IH300" s="56"/>
      <c r="II300" s="56"/>
      <c r="IJ300" s="56"/>
      <c r="IK300" s="56"/>
      <c r="IL300" s="56"/>
      <c r="IM300" s="56"/>
      <c r="IN300" s="56"/>
      <c r="IO300" s="56"/>
      <c r="IP300" s="56"/>
      <c r="IQ300" s="56"/>
      <c r="IR300" s="56"/>
      <c r="IS300" s="56"/>
      <c r="IT300" s="56"/>
      <c r="IU300" s="56"/>
      <c r="IV300" s="56"/>
      <c r="IW300" s="56"/>
    </row>
    <row r="301" spans="1:257" ht="15.75" customHeight="1">
      <c r="A301" s="55"/>
      <c r="B301" s="185"/>
      <c r="C301" s="186"/>
      <c r="D301" s="187"/>
      <c r="E301" s="188"/>
      <c r="F301" s="189"/>
      <c r="G301" s="189"/>
      <c r="H301" s="55"/>
      <c r="I301" s="55"/>
      <c r="J301" s="55"/>
      <c r="K301" s="55"/>
      <c r="L301" s="55"/>
      <c r="M301" s="55"/>
      <c r="N301" s="55"/>
      <c r="O301" s="55"/>
      <c r="P301" s="55"/>
      <c r="Q301" s="55"/>
      <c r="R301" s="55"/>
      <c r="S301" s="55"/>
      <c r="T301" s="55"/>
      <c r="U301" s="55"/>
      <c r="V301" s="55"/>
      <c r="W301" s="55"/>
      <c r="X301" s="55"/>
      <c r="Y301" s="55"/>
      <c r="Z301" s="55"/>
      <c r="AA301" s="55"/>
      <c r="AB301" s="55"/>
      <c r="AC301" s="55"/>
      <c r="AD301" s="55"/>
      <c r="AE301" s="55"/>
      <c r="AF301" s="55"/>
      <c r="AG301" s="55"/>
      <c r="AH301" s="55"/>
      <c r="AI301" s="55"/>
      <c r="AJ301" s="55"/>
      <c r="AK301" s="55"/>
      <c r="AL301" s="55"/>
      <c r="AM301" s="55"/>
      <c r="AN301" s="55"/>
      <c r="AO301" s="55"/>
      <c r="AP301" s="55"/>
      <c r="AQ301" s="55"/>
      <c r="AR301" s="55"/>
      <c r="AS301" s="55"/>
      <c r="AT301" s="55"/>
      <c r="AU301" s="55"/>
      <c r="AV301" s="55"/>
      <c r="AW301" s="55"/>
      <c r="AX301" s="55"/>
      <c r="AY301" s="55"/>
      <c r="AZ301" s="55"/>
      <c r="BA301" s="55"/>
      <c r="BB301" s="55"/>
      <c r="BC301" s="55"/>
      <c r="BD301" s="55"/>
      <c r="BE301" s="55"/>
      <c r="BF301" s="55"/>
      <c r="BG301" s="55"/>
      <c r="BH301" s="55"/>
      <c r="BI301" s="55"/>
      <c r="BJ301" s="55"/>
      <c r="BK301" s="55"/>
      <c r="BL301" s="55"/>
      <c r="BM301" s="55"/>
      <c r="BN301" s="55"/>
      <c r="BO301" s="55"/>
      <c r="BP301" s="55"/>
      <c r="BQ301" s="55"/>
      <c r="BR301" s="55"/>
      <c r="BS301" s="55"/>
      <c r="BT301" s="55"/>
      <c r="BU301" s="55"/>
      <c r="BV301" s="55"/>
      <c r="BW301" s="55"/>
      <c r="BX301" s="55"/>
      <c r="BY301" s="55"/>
      <c r="BZ301" s="55"/>
      <c r="CA301" s="55"/>
      <c r="CB301" s="55"/>
      <c r="CC301" s="55"/>
      <c r="CD301" s="55"/>
      <c r="CE301" s="55"/>
      <c r="CF301" s="55"/>
      <c r="CG301" s="55"/>
      <c r="CH301" s="55"/>
      <c r="CI301" s="55"/>
      <c r="CJ301" s="55"/>
      <c r="CK301" s="55"/>
      <c r="CL301" s="55"/>
      <c r="CM301" s="55"/>
      <c r="CN301" s="55"/>
      <c r="CO301" s="55"/>
      <c r="CP301" s="55"/>
      <c r="CQ301" s="55"/>
      <c r="CR301" s="55"/>
      <c r="CS301" s="55"/>
      <c r="CT301" s="55"/>
      <c r="CU301" s="55"/>
      <c r="CV301" s="55"/>
      <c r="CW301" s="55"/>
      <c r="CX301" s="55"/>
      <c r="CY301" s="55"/>
      <c r="CZ301" s="55"/>
      <c r="DA301" s="55"/>
      <c r="DB301" s="55"/>
      <c r="DC301" s="55"/>
      <c r="DD301" s="55"/>
      <c r="DE301" s="55"/>
      <c r="DF301" s="55"/>
      <c r="DG301" s="55"/>
      <c r="DH301" s="55"/>
      <c r="DI301" s="55"/>
      <c r="DJ301" s="55"/>
      <c r="DK301" s="55"/>
      <c r="DL301" s="55"/>
      <c r="DM301" s="55"/>
      <c r="DN301" s="55"/>
      <c r="DO301" s="55"/>
      <c r="DP301" s="55"/>
      <c r="DQ301" s="55"/>
      <c r="DR301" s="55"/>
      <c r="DS301" s="55"/>
      <c r="DT301" s="55"/>
      <c r="DU301" s="55"/>
      <c r="DV301" s="55"/>
      <c r="DW301" s="55"/>
      <c r="DX301" s="55"/>
      <c r="DY301" s="55"/>
      <c r="DZ301" s="55"/>
      <c r="EA301" s="55"/>
      <c r="EB301" s="55"/>
      <c r="EC301" s="55"/>
      <c r="ED301" s="55"/>
      <c r="EE301" s="55"/>
      <c r="EF301" s="55"/>
      <c r="EG301" s="55"/>
      <c r="EH301" s="55"/>
      <c r="EI301" s="55"/>
      <c r="EJ301" s="55"/>
      <c r="EK301" s="55"/>
      <c r="EL301" s="55"/>
      <c r="EM301" s="55"/>
      <c r="EN301" s="55"/>
      <c r="EO301" s="55"/>
      <c r="EP301" s="55"/>
      <c r="EQ301" s="55"/>
      <c r="ER301" s="55"/>
      <c r="ES301" s="55"/>
      <c r="ET301" s="55"/>
      <c r="EU301" s="55"/>
      <c r="EV301" s="55"/>
      <c r="EW301" s="55"/>
      <c r="EX301" s="55"/>
      <c r="EY301" s="55"/>
      <c r="EZ301" s="55"/>
      <c r="FA301" s="55"/>
      <c r="FB301" s="55"/>
      <c r="FC301" s="55"/>
      <c r="FD301" s="55"/>
      <c r="FE301" s="55"/>
      <c r="FF301" s="55"/>
      <c r="FG301" s="55"/>
      <c r="FH301" s="55"/>
      <c r="FI301" s="55"/>
      <c r="FJ301" s="55"/>
      <c r="FK301" s="55"/>
      <c r="FL301" s="55"/>
      <c r="FM301" s="55"/>
      <c r="FN301" s="55"/>
      <c r="FO301" s="55"/>
      <c r="FP301" s="55"/>
      <c r="FQ301" s="55"/>
      <c r="FR301" s="55"/>
      <c r="FS301" s="55"/>
      <c r="FT301" s="55"/>
      <c r="FU301" s="55"/>
      <c r="FV301" s="55"/>
      <c r="FW301" s="55"/>
      <c r="FX301" s="55"/>
      <c r="FY301" s="55"/>
      <c r="FZ301" s="55"/>
      <c r="GA301" s="55"/>
      <c r="GB301" s="55"/>
      <c r="GC301" s="55"/>
      <c r="GD301" s="55"/>
      <c r="GE301" s="55"/>
      <c r="GF301" s="55"/>
      <c r="GG301" s="55"/>
      <c r="GH301" s="55"/>
      <c r="GI301" s="55"/>
      <c r="GJ301" s="55"/>
      <c r="GK301" s="55"/>
      <c r="GL301" s="55"/>
      <c r="GM301" s="55"/>
      <c r="GN301" s="55"/>
      <c r="GO301" s="55"/>
      <c r="GP301" s="55"/>
      <c r="GQ301" s="55"/>
      <c r="GR301" s="55"/>
      <c r="GS301" s="55"/>
      <c r="GT301" s="55"/>
      <c r="GU301" s="55"/>
      <c r="GV301" s="55"/>
      <c r="GW301" s="55"/>
      <c r="GX301" s="55"/>
      <c r="GY301" s="55"/>
      <c r="GZ301" s="55"/>
      <c r="HA301" s="55"/>
      <c r="HB301" s="55"/>
      <c r="HC301" s="55"/>
      <c r="HD301" s="55"/>
      <c r="HE301" s="55"/>
      <c r="HF301" s="55"/>
      <c r="HG301" s="55"/>
      <c r="HH301" s="55"/>
      <c r="HI301" s="55"/>
      <c r="HJ301" s="55"/>
      <c r="HK301" s="55"/>
      <c r="HL301" s="55"/>
      <c r="HM301" s="55"/>
      <c r="HN301" s="55"/>
      <c r="HO301" s="55"/>
      <c r="HP301" s="55"/>
      <c r="HQ301" s="55"/>
      <c r="HR301" s="55"/>
      <c r="HS301" s="55"/>
      <c r="HT301" s="55"/>
      <c r="HU301" s="55"/>
      <c r="HV301" s="55"/>
      <c r="HW301" s="55"/>
      <c r="HX301" s="55"/>
      <c r="HY301" s="55"/>
      <c r="HZ301" s="55"/>
      <c r="IA301" s="55"/>
      <c r="IB301" s="55"/>
      <c r="IC301" s="55"/>
      <c r="ID301" s="55"/>
      <c r="IE301" s="55"/>
      <c r="IF301" s="55"/>
      <c r="IG301" s="55"/>
      <c r="IH301" s="55"/>
      <c r="II301" s="55"/>
      <c r="IJ301" s="55"/>
      <c r="IK301" s="55"/>
      <c r="IL301" s="55"/>
      <c r="IM301" s="55"/>
      <c r="IN301" s="55"/>
      <c r="IO301" s="55"/>
      <c r="IP301" s="55"/>
      <c r="IQ301" s="55"/>
      <c r="IR301" s="55"/>
      <c r="IS301" s="55"/>
      <c r="IT301" s="55"/>
      <c r="IU301" s="55"/>
      <c r="IV301" s="55"/>
      <c r="IW301" s="55"/>
    </row>
    <row r="302" spans="1:257" ht="15.75" customHeight="1">
      <c r="A302" s="56"/>
      <c r="B302" s="190"/>
      <c r="C302" s="191" t="s">
        <v>70</v>
      </c>
      <c r="D302" s="192"/>
      <c r="E302" s="193"/>
      <c r="F302" s="194"/>
      <c r="G302" s="118">
        <f>SUM(G298:G301)</f>
        <v>0</v>
      </c>
      <c r="H302" s="95"/>
      <c r="I302" s="56"/>
      <c r="J302" s="56"/>
      <c r="K302" s="56"/>
      <c r="L302" s="56"/>
      <c r="M302" s="56"/>
      <c r="N302" s="56"/>
      <c r="O302" s="56"/>
      <c r="P302" s="56"/>
      <c r="Q302" s="56"/>
      <c r="R302" s="56"/>
      <c r="S302" s="56"/>
      <c r="T302" s="56"/>
      <c r="U302" s="56"/>
      <c r="V302" s="56"/>
      <c r="W302" s="56"/>
      <c r="X302" s="56"/>
      <c r="Y302" s="56"/>
      <c r="Z302" s="56"/>
      <c r="AA302" s="56"/>
      <c r="AB302" s="56"/>
      <c r="AC302" s="56"/>
      <c r="AD302" s="56"/>
      <c r="AE302" s="56"/>
      <c r="AF302" s="56"/>
      <c r="AG302" s="56"/>
      <c r="AH302" s="56"/>
      <c r="AI302" s="56"/>
      <c r="AJ302" s="56"/>
      <c r="AK302" s="56"/>
      <c r="AL302" s="56"/>
      <c r="AM302" s="56"/>
      <c r="AN302" s="56"/>
      <c r="AO302" s="56"/>
      <c r="AP302" s="56"/>
      <c r="AQ302" s="56"/>
      <c r="AR302" s="56"/>
      <c r="AS302" s="56"/>
      <c r="AT302" s="56"/>
      <c r="AU302" s="56"/>
      <c r="AV302" s="56"/>
      <c r="AW302" s="56"/>
      <c r="AX302" s="56"/>
      <c r="AY302" s="56"/>
      <c r="AZ302" s="56"/>
      <c r="BA302" s="56"/>
      <c r="BB302" s="56"/>
      <c r="BC302" s="56"/>
      <c r="BD302" s="56"/>
      <c r="BE302" s="56"/>
      <c r="BF302" s="56"/>
      <c r="BG302" s="56"/>
      <c r="BH302" s="56"/>
      <c r="BI302" s="56"/>
      <c r="BJ302" s="56"/>
      <c r="BK302" s="56"/>
      <c r="BL302" s="56"/>
      <c r="BM302" s="56"/>
      <c r="BN302" s="56"/>
      <c r="BO302" s="56"/>
      <c r="BP302" s="56"/>
      <c r="BQ302" s="56"/>
      <c r="BR302" s="56"/>
      <c r="BS302" s="56"/>
      <c r="BT302" s="56"/>
      <c r="BU302" s="56"/>
      <c r="BV302" s="56"/>
      <c r="BW302" s="56"/>
      <c r="BX302" s="56"/>
      <c r="BY302" s="56"/>
      <c r="BZ302" s="56"/>
      <c r="CA302" s="56"/>
      <c r="CB302" s="56"/>
      <c r="CC302" s="56"/>
      <c r="CD302" s="56"/>
      <c r="CE302" s="56"/>
      <c r="CF302" s="56"/>
      <c r="CG302" s="56"/>
      <c r="CH302" s="56"/>
      <c r="CI302" s="56"/>
      <c r="CJ302" s="56"/>
      <c r="CK302" s="56"/>
      <c r="CL302" s="56"/>
      <c r="CM302" s="56"/>
      <c r="CN302" s="56"/>
      <c r="CO302" s="56"/>
      <c r="CP302" s="56"/>
      <c r="CQ302" s="56"/>
      <c r="CR302" s="56"/>
      <c r="CS302" s="56"/>
      <c r="CT302" s="56"/>
      <c r="CU302" s="56"/>
      <c r="CV302" s="56"/>
      <c r="CW302" s="56"/>
      <c r="CX302" s="56"/>
      <c r="CY302" s="56"/>
      <c r="CZ302" s="56"/>
      <c r="DA302" s="56"/>
      <c r="DB302" s="56"/>
      <c r="DC302" s="56"/>
      <c r="DD302" s="56"/>
      <c r="DE302" s="56"/>
      <c r="DF302" s="56"/>
      <c r="DG302" s="56"/>
      <c r="DH302" s="56"/>
      <c r="DI302" s="56"/>
      <c r="DJ302" s="56"/>
      <c r="DK302" s="56"/>
      <c r="DL302" s="56"/>
      <c r="DM302" s="56"/>
      <c r="DN302" s="56"/>
      <c r="DO302" s="56"/>
      <c r="DP302" s="56"/>
      <c r="DQ302" s="56"/>
      <c r="DR302" s="56"/>
      <c r="DS302" s="56"/>
      <c r="DT302" s="56"/>
      <c r="DU302" s="56"/>
      <c r="DV302" s="56"/>
      <c r="DW302" s="56"/>
      <c r="DX302" s="56"/>
      <c r="DY302" s="56"/>
      <c r="DZ302" s="56"/>
      <c r="EA302" s="56"/>
      <c r="EB302" s="56"/>
      <c r="EC302" s="56"/>
      <c r="ED302" s="56"/>
      <c r="EE302" s="56"/>
      <c r="EF302" s="56"/>
      <c r="EG302" s="56"/>
      <c r="EH302" s="56"/>
      <c r="EI302" s="56"/>
      <c r="EJ302" s="56"/>
      <c r="EK302" s="56"/>
      <c r="EL302" s="56"/>
      <c r="EM302" s="56"/>
      <c r="EN302" s="56"/>
      <c r="EO302" s="56"/>
      <c r="EP302" s="56"/>
      <c r="EQ302" s="56"/>
      <c r="ER302" s="56"/>
      <c r="ES302" s="56"/>
      <c r="ET302" s="56"/>
      <c r="EU302" s="56"/>
      <c r="EV302" s="56"/>
      <c r="EW302" s="56"/>
      <c r="EX302" s="56"/>
      <c r="EY302" s="56"/>
      <c r="EZ302" s="56"/>
      <c r="FA302" s="56"/>
      <c r="FB302" s="56"/>
      <c r="FC302" s="56"/>
      <c r="FD302" s="56"/>
      <c r="FE302" s="56"/>
      <c r="FF302" s="56"/>
      <c r="FG302" s="56"/>
      <c r="FH302" s="56"/>
      <c r="FI302" s="56"/>
      <c r="FJ302" s="56"/>
      <c r="FK302" s="56"/>
      <c r="FL302" s="56"/>
      <c r="FM302" s="56"/>
      <c r="FN302" s="56"/>
      <c r="FO302" s="56"/>
      <c r="FP302" s="56"/>
      <c r="FQ302" s="56"/>
      <c r="FR302" s="56"/>
      <c r="FS302" s="56"/>
      <c r="FT302" s="56"/>
      <c r="FU302" s="56"/>
      <c r="FV302" s="56"/>
      <c r="FW302" s="56"/>
      <c r="FX302" s="56"/>
      <c r="FY302" s="56"/>
      <c r="FZ302" s="56"/>
      <c r="GA302" s="56"/>
      <c r="GB302" s="56"/>
      <c r="GC302" s="56"/>
      <c r="GD302" s="56"/>
      <c r="GE302" s="56"/>
      <c r="GF302" s="56"/>
      <c r="GG302" s="56"/>
      <c r="GH302" s="56"/>
      <c r="GI302" s="56"/>
      <c r="GJ302" s="56"/>
      <c r="GK302" s="56"/>
      <c r="GL302" s="56"/>
      <c r="GM302" s="56"/>
      <c r="GN302" s="56"/>
      <c r="GO302" s="56"/>
      <c r="GP302" s="56"/>
      <c r="GQ302" s="56"/>
      <c r="GR302" s="56"/>
      <c r="GS302" s="56"/>
      <c r="GT302" s="56"/>
      <c r="GU302" s="56"/>
      <c r="GV302" s="56"/>
      <c r="GW302" s="56"/>
      <c r="GX302" s="56"/>
      <c r="GY302" s="56"/>
      <c r="GZ302" s="56"/>
      <c r="HA302" s="56"/>
      <c r="HB302" s="56"/>
      <c r="HC302" s="56"/>
      <c r="HD302" s="56"/>
      <c r="HE302" s="56"/>
      <c r="HF302" s="56"/>
      <c r="HG302" s="56"/>
      <c r="HH302" s="56"/>
      <c r="HI302" s="56"/>
      <c r="HJ302" s="56"/>
      <c r="HK302" s="56"/>
      <c r="HL302" s="56"/>
      <c r="HM302" s="56"/>
      <c r="HN302" s="56"/>
      <c r="HO302" s="56"/>
      <c r="HP302" s="56"/>
      <c r="HQ302" s="56"/>
      <c r="HR302" s="56"/>
      <c r="HS302" s="56"/>
      <c r="HT302" s="56"/>
      <c r="HU302" s="56"/>
      <c r="HV302" s="56"/>
      <c r="HW302" s="56"/>
      <c r="HX302" s="56"/>
      <c r="HY302" s="56"/>
      <c r="HZ302" s="56"/>
      <c r="IA302" s="56"/>
      <c r="IB302" s="56"/>
      <c r="IC302" s="56"/>
      <c r="ID302" s="56"/>
      <c r="IE302" s="56"/>
      <c r="IF302" s="56"/>
      <c r="IG302" s="56"/>
      <c r="IH302" s="56"/>
      <c r="II302" s="56"/>
      <c r="IJ302" s="56"/>
      <c r="IK302" s="56"/>
      <c r="IL302" s="56"/>
      <c r="IM302" s="56"/>
      <c r="IN302" s="56"/>
      <c r="IO302" s="56"/>
      <c r="IP302" s="56"/>
      <c r="IQ302" s="56"/>
      <c r="IR302" s="56"/>
      <c r="IS302" s="56"/>
      <c r="IT302" s="56"/>
      <c r="IU302" s="56"/>
      <c r="IV302" s="56"/>
      <c r="IW302" s="56"/>
    </row>
    <row r="303" spans="1:257" ht="15.75" customHeight="1">
      <c r="A303" s="6"/>
      <c r="B303" s="7"/>
      <c r="C303" s="204"/>
      <c r="E303" s="205"/>
      <c r="F303" s="206"/>
      <c r="G303" s="206"/>
    </row>
    <row r="304" spans="1:257" ht="15.75" customHeight="1">
      <c r="B304" s="7"/>
      <c r="C304" s="223"/>
      <c r="D304" s="8"/>
      <c r="E304" s="205"/>
      <c r="F304" s="206"/>
      <c r="G304" s="206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</row>
    <row r="305" spans="1:257" s="86" customFormat="1" ht="15.75" customHeight="1">
      <c r="A305" s="87"/>
      <c r="B305" s="173" t="s">
        <v>26</v>
      </c>
      <c r="C305" s="174" t="s">
        <v>27</v>
      </c>
      <c r="D305" s="154"/>
      <c r="E305" s="175"/>
      <c r="F305" s="176"/>
      <c r="G305" s="176"/>
      <c r="H305" s="92"/>
      <c r="I305" s="92"/>
      <c r="J305" s="92"/>
      <c r="K305" s="92"/>
      <c r="L305" s="92"/>
      <c r="M305" s="92"/>
      <c r="N305" s="92"/>
      <c r="O305" s="92"/>
      <c r="P305" s="92"/>
      <c r="Q305" s="92"/>
      <c r="R305" s="92"/>
      <c r="S305" s="92"/>
      <c r="T305" s="92"/>
      <c r="U305" s="92"/>
      <c r="V305" s="92"/>
      <c r="W305" s="92"/>
      <c r="X305" s="92"/>
      <c r="Y305" s="92"/>
      <c r="Z305" s="92"/>
      <c r="AA305" s="92"/>
      <c r="AB305" s="92"/>
      <c r="AC305" s="92"/>
      <c r="AD305" s="92"/>
      <c r="AE305" s="92"/>
      <c r="AF305" s="92"/>
      <c r="AG305" s="92"/>
      <c r="AH305" s="92"/>
      <c r="AI305" s="92"/>
      <c r="AJ305" s="92"/>
      <c r="AK305" s="92"/>
      <c r="AL305" s="92"/>
      <c r="AM305" s="92"/>
      <c r="AN305" s="92"/>
      <c r="AO305" s="92"/>
      <c r="AP305" s="92"/>
      <c r="AQ305" s="92"/>
      <c r="AR305" s="92"/>
      <c r="AS305" s="92"/>
      <c r="AT305" s="92"/>
      <c r="AU305" s="92"/>
      <c r="AV305" s="92"/>
      <c r="AW305" s="92"/>
      <c r="AX305" s="92"/>
      <c r="AY305" s="92"/>
      <c r="AZ305" s="92"/>
      <c r="BA305" s="92"/>
      <c r="BB305" s="92"/>
      <c r="BC305" s="92"/>
      <c r="BD305" s="92"/>
      <c r="BE305" s="92"/>
      <c r="BF305" s="92"/>
      <c r="BG305" s="92"/>
      <c r="BH305" s="92"/>
      <c r="BI305" s="92"/>
      <c r="BJ305" s="92"/>
      <c r="BK305" s="92"/>
      <c r="BL305" s="92"/>
      <c r="BM305" s="92"/>
      <c r="BN305" s="92"/>
      <c r="BO305" s="92"/>
      <c r="BP305" s="92"/>
      <c r="BQ305" s="92"/>
      <c r="BR305" s="92"/>
      <c r="BS305" s="92"/>
      <c r="BT305" s="92"/>
      <c r="BU305" s="92"/>
      <c r="BV305" s="92"/>
      <c r="BW305" s="92"/>
      <c r="BX305" s="92"/>
      <c r="BY305" s="92"/>
      <c r="BZ305" s="92"/>
      <c r="CA305" s="92"/>
      <c r="CB305" s="92"/>
      <c r="CC305" s="92"/>
      <c r="CD305" s="92"/>
      <c r="CE305" s="92"/>
      <c r="CF305" s="92"/>
      <c r="CG305" s="92"/>
      <c r="CH305" s="92"/>
      <c r="CI305" s="92"/>
      <c r="CJ305" s="92"/>
      <c r="CK305" s="92"/>
      <c r="CL305" s="92"/>
      <c r="CM305" s="92"/>
      <c r="CN305" s="92"/>
      <c r="CO305" s="92"/>
      <c r="CP305" s="92"/>
      <c r="CQ305" s="92"/>
      <c r="CR305" s="92"/>
      <c r="CS305" s="92"/>
      <c r="CT305" s="92"/>
      <c r="CU305" s="92"/>
      <c r="CV305" s="92"/>
      <c r="CW305" s="92"/>
      <c r="CX305" s="92"/>
      <c r="CY305" s="92"/>
      <c r="CZ305" s="92"/>
      <c r="DA305" s="92"/>
      <c r="DB305" s="92"/>
      <c r="DC305" s="92"/>
      <c r="DD305" s="92"/>
      <c r="DE305" s="92"/>
      <c r="DF305" s="92"/>
      <c r="DG305" s="92"/>
      <c r="DH305" s="92"/>
      <c r="DI305" s="92"/>
      <c r="DJ305" s="92"/>
      <c r="DK305" s="92"/>
      <c r="DL305" s="92"/>
      <c r="DM305" s="92"/>
      <c r="DN305" s="92"/>
      <c r="DO305" s="92"/>
      <c r="DP305" s="92"/>
      <c r="DQ305" s="92"/>
      <c r="DR305" s="92"/>
      <c r="DS305" s="92"/>
      <c r="DT305" s="92"/>
      <c r="DU305" s="92"/>
      <c r="DV305" s="92"/>
      <c r="DW305" s="92"/>
      <c r="DX305" s="92"/>
      <c r="DY305" s="92"/>
      <c r="DZ305" s="92"/>
      <c r="EA305" s="92"/>
      <c r="EB305" s="92"/>
      <c r="EC305" s="92"/>
      <c r="ED305" s="92"/>
      <c r="EE305" s="92"/>
      <c r="EF305" s="92"/>
      <c r="EG305" s="92"/>
      <c r="EH305" s="92"/>
      <c r="EI305" s="92"/>
      <c r="EJ305" s="92"/>
      <c r="EK305" s="92"/>
      <c r="EL305" s="92"/>
      <c r="EM305" s="92"/>
      <c r="EN305" s="92"/>
      <c r="EO305" s="92"/>
      <c r="EP305" s="92"/>
      <c r="EQ305" s="92"/>
      <c r="ER305" s="92"/>
      <c r="ES305" s="92"/>
      <c r="ET305" s="92"/>
      <c r="EU305" s="92"/>
      <c r="EV305" s="92"/>
      <c r="EW305" s="92"/>
      <c r="EX305" s="92"/>
      <c r="EY305" s="92"/>
      <c r="EZ305" s="92"/>
      <c r="FA305" s="92"/>
      <c r="FB305" s="92"/>
      <c r="FC305" s="92"/>
      <c r="FD305" s="92"/>
      <c r="FE305" s="92"/>
      <c r="FF305" s="92"/>
      <c r="FG305" s="92"/>
      <c r="FH305" s="92"/>
      <c r="FI305" s="92"/>
      <c r="FJ305" s="92"/>
      <c r="FK305" s="92"/>
      <c r="FL305" s="92"/>
      <c r="FM305" s="92"/>
      <c r="FN305" s="92"/>
      <c r="FO305" s="92"/>
      <c r="FP305" s="92"/>
      <c r="FQ305" s="92"/>
      <c r="FR305" s="92"/>
      <c r="FS305" s="92"/>
      <c r="FT305" s="92"/>
      <c r="FU305" s="92"/>
      <c r="FV305" s="92"/>
      <c r="FW305" s="92"/>
      <c r="FX305" s="92"/>
      <c r="FY305" s="92"/>
      <c r="FZ305" s="92"/>
      <c r="GA305" s="92"/>
      <c r="GB305" s="92"/>
      <c r="GC305" s="92"/>
      <c r="GD305" s="92"/>
      <c r="GE305" s="92"/>
      <c r="GF305" s="92"/>
      <c r="GG305" s="92"/>
      <c r="GH305" s="92"/>
      <c r="GI305" s="92"/>
      <c r="GJ305" s="92"/>
      <c r="GK305" s="92"/>
      <c r="GL305" s="92"/>
      <c r="GM305" s="92"/>
      <c r="GN305" s="92"/>
      <c r="GO305" s="92"/>
      <c r="GP305" s="92"/>
      <c r="GQ305" s="92"/>
      <c r="GR305" s="92"/>
      <c r="GS305" s="92"/>
      <c r="GT305" s="92"/>
      <c r="GU305" s="92"/>
      <c r="GV305" s="92"/>
      <c r="GW305" s="92"/>
      <c r="GX305" s="92"/>
      <c r="GY305" s="92"/>
      <c r="GZ305" s="92"/>
      <c r="HA305" s="92"/>
      <c r="HB305" s="92"/>
      <c r="HC305" s="92"/>
      <c r="HD305" s="92"/>
      <c r="HE305" s="92"/>
      <c r="HF305" s="92"/>
      <c r="HG305" s="92"/>
      <c r="HH305" s="92"/>
      <c r="HI305" s="92"/>
      <c r="HJ305" s="92"/>
      <c r="HK305" s="92"/>
      <c r="HL305" s="92"/>
      <c r="HM305" s="92"/>
      <c r="HN305" s="92"/>
      <c r="HO305" s="92"/>
      <c r="HP305" s="92"/>
      <c r="HQ305" s="92"/>
      <c r="HR305" s="92"/>
      <c r="HS305" s="92"/>
      <c r="HT305" s="92"/>
      <c r="HU305" s="92"/>
      <c r="HV305" s="92"/>
      <c r="HW305" s="92"/>
      <c r="HX305" s="92"/>
      <c r="HY305" s="92"/>
      <c r="HZ305" s="92"/>
      <c r="IA305" s="92"/>
      <c r="IB305" s="92"/>
      <c r="IC305" s="92"/>
      <c r="ID305" s="92"/>
      <c r="IE305" s="92"/>
      <c r="IF305" s="92"/>
      <c r="IG305" s="92"/>
      <c r="IH305" s="92"/>
      <c r="II305" s="92"/>
      <c r="IJ305" s="92"/>
      <c r="IK305" s="92"/>
      <c r="IL305" s="92"/>
      <c r="IM305" s="92"/>
      <c r="IN305" s="92"/>
      <c r="IO305" s="92"/>
      <c r="IP305" s="92"/>
      <c r="IQ305" s="92"/>
      <c r="IR305" s="92"/>
      <c r="IS305" s="92"/>
      <c r="IT305" s="92"/>
      <c r="IU305" s="92"/>
      <c r="IV305" s="92"/>
      <c r="IW305" s="92"/>
    </row>
    <row r="306" spans="1:257" ht="15.75" customHeight="1">
      <c r="B306" s="7"/>
      <c r="C306" s="96"/>
      <c r="E306" s="90"/>
      <c r="F306" s="98"/>
      <c r="G306" s="98"/>
    </row>
    <row r="307" spans="1:257" ht="31.5" customHeight="1">
      <c r="B307" s="7"/>
      <c r="C307" s="224" t="s">
        <v>237</v>
      </c>
      <c r="E307" s="77"/>
      <c r="F307" s="4"/>
      <c r="G307" s="4"/>
    </row>
    <row r="308" spans="1:257" ht="31.5" customHeight="1">
      <c r="B308" s="7"/>
      <c r="C308" s="204" t="s">
        <v>238</v>
      </c>
      <c r="E308" s="77"/>
      <c r="F308" s="4"/>
      <c r="G308" s="4"/>
    </row>
    <row r="309" spans="1:257" ht="16.5" customHeight="1">
      <c r="B309" s="7"/>
      <c r="C309" s="204"/>
      <c r="E309" s="77"/>
      <c r="F309" s="4"/>
      <c r="G309" s="4"/>
    </row>
    <row r="310" spans="1:257" ht="16.5" customHeight="1">
      <c r="A310" s="62"/>
      <c r="B310" s="225"/>
      <c r="C310" s="226" t="s">
        <v>239</v>
      </c>
      <c r="D310" s="227"/>
      <c r="E310" s="228"/>
      <c r="F310" s="229"/>
      <c r="G310" s="230"/>
      <c r="H310" s="63"/>
      <c r="I310" s="63"/>
      <c r="J310" s="63"/>
      <c r="K310" s="63"/>
      <c r="L310" s="64"/>
      <c r="M310" s="64"/>
      <c r="N310" s="64"/>
      <c r="O310" s="64"/>
      <c r="P310" s="64"/>
      <c r="Q310" s="64"/>
      <c r="R310" s="64"/>
      <c r="S310" s="64"/>
      <c r="T310" s="64"/>
      <c r="U310" s="64"/>
      <c r="V310" s="64"/>
      <c r="W310" s="64"/>
      <c r="X310" s="64"/>
      <c r="Y310" s="64"/>
      <c r="Z310" s="64"/>
      <c r="AA310" s="64"/>
      <c r="AB310" s="64"/>
      <c r="AC310" s="64"/>
      <c r="AD310" s="64"/>
      <c r="AE310" s="64"/>
      <c r="AF310" s="64"/>
      <c r="AG310" s="64"/>
      <c r="AH310" s="64"/>
      <c r="AI310" s="64"/>
      <c r="AJ310" s="64"/>
      <c r="AK310" s="64"/>
      <c r="AL310" s="64"/>
      <c r="AM310" s="64"/>
      <c r="AN310" s="64"/>
      <c r="AO310" s="64"/>
      <c r="AP310" s="64"/>
      <c r="AQ310" s="63"/>
      <c r="AR310" s="63"/>
      <c r="AS310" s="63"/>
      <c r="AT310" s="63"/>
      <c r="AU310" s="63"/>
      <c r="AV310" s="63"/>
      <c r="AW310" s="63"/>
      <c r="AX310" s="63"/>
      <c r="AY310" s="63"/>
      <c r="AZ310" s="63"/>
      <c r="BA310" s="63"/>
      <c r="BB310" s="63"/>
      <c r="BC310" s="63"/>
      <c r="BD310" s="63"/>
      <c r="BE310" s="63"/>
      <c r="BF310" s="63"/>
      <c r="BG310" s="63"/>
      <c r="BH310" s="63"/>
      <c r="BI310" s="63"/>
      <c r="BJ310" s="63"/>
      <c r="BK310" s="63"/>
      <c r="BL310" s="63"/>
      <c r="BM310" s="63"/>
      <c r="BN310" s="63"/>
      <c r="BO310" s="63"/>
      <c r="BP310" s="63"/>
      <c r="BQ310" s="63"/>
      <c r="BR310" s="63"/>
      <c r="BS310" s="63"/>
      <c r="BT310" s="63"/>
      <c r="BU310" s="63"/>
      <c r="BV310" s="63"/>
      <c r="BW310" s="63"/>
      <c r="BX310" s="63"/>
      <c r="BY310" s="63"/>
      <c r="BZ310" s="63"/>
      <c r="CA310" s="63"/>
      <c r="CB310" s="63"/>
      <c r="CC310" s="63"/>
      <c r="CD310" s="63"/>
      <c r="CE310" s="63"/>
      <c r="CF310" s="63"/>
      <c r="CG310" s="63"/>
      <c r="CH310" s="63"/>
      <c r="CI310" s="63"/>
      <c r="CJ310" s="63"/>
      <c r="CK310" s="63"/>
      <c r="CL310" s="63"/>
      <c r="CM310" s="63"/>
      <c r="CN310" s="63"/>
      <c r="CO310" s="63"/>
      <c r="CP310" s="63"/>
      <c r="CQ310" s="63"/>
      <c r="CR310" s="63"/>
      <c r="CS310" s="63"/>
      <c r="CT310" s="63"/>
      <c r="CU310" s="63"/>
      <c r="CV310" s="63"/>
      <c r="CW310" s="63"/>
      <c r="CX310" s="63"/>
      <c r="CY310" s="63"/>
      <c r="CZ310" s="63"/>
      <c r="DA310" s="63"/>
      <c r="DB310" s="63"/>
      <c r="DC310" s="63"/>
      <c r="DD310" s="63"/>
      <c r="DE310" s="63"/>
      <c r="DF310" s="63"/>
      <c r="DG310" s="63"/>
      <c r="DH310" s="63"/>
      <c r="DI310" s="63"/>
      <c r="DJ310" s="63"/>
      <c r="DK310" s="63"/>
      <c r="DL310" s="63"/>
      <c r="DM310" s="63"/>
      <c r="DN310" s="63"/>
      <c r="DO310" s="63"/>
      <c r="DP310" s="63"/>
      <c r="DQ310" s="63"/>
      <c r="DR310" s="63"/>
      <c r="DS310" s="63"/>
      <c r="DT310" s="63"/>
      <c r="DU310" s="63"/>
      <c r="DV310" s="63"/>
      <c r="DW310" s="63"/>
      <c r="DX310" s="63"/>
      <c r="DY310" s="63"/>
      <c r="DZ310" s="63"/>
      <c r="EA310" s="63"/>
      <c r="EB310" s="63"/>
      <c r="EC310" s="63"/>
      <c r="ED310" s="63"/>
      <c r="EE310" s="63"/>
      <c r="EF310" s="63"/>
      <c r="EG310" s="63"/>
      <c r="EH310" s="63"/>
      <c r="EI310" s="63"/>
      <c r="EJ310" s="63"/>
      <c r="EK310" s="63"/>
      <c r="EL310" s="63"/>
      <c r="EM310" s="63"/>
      <c r="EN310" s="63"/>
      <c r="EO310" s="63"/>
      <c r="EP310" s="63"/>
      <c r="EQ310" s="63"/>
      <c r="ER310" s="63"/>
      <c r="ES310" s="63"/>
      <c r="ET310" s="63"/>
      <c r="EU310" s="63"/>
      <c r="EV310" s="63"/>
      <c r="EW310" s="63"/>
      <c r="EX310" s="63"/>
      <c r="EY310" s="63"/>
      <c r="EZ310" s="63"/>
      <c r="FA310" s="63"/>
      <c r="FB310" s="63"/>
      <c r="FC310" s="63"/>
      <c r="FD310" s="63"/>
      <c r="FE310" s="63"/>
      <c r="FF310" s="63"/>
      <c r="FG310" s="63"/>
      <c r="FH310" s="63"/>
      <c r="FI310" s="63"/>
      <c r="FJ310" s="63"/>
      <c r="FK310" s="63"/>
      <c r="FL310" s="63"/>
      <c r="FM310" s="63"/>
      <c r="FN310" s="63"/>
      <c r="FO310" s="63"/>
      <c r="FP310" s="63"/>
      <c r="FQ310" s="63"/>
      <c r="FR310" s="63"/>
      <c r="FS310" s="63"/>
      <c r="FT310" s="63"/>
      <c r="FU310" s="63"/>
      <c r="FV310" s="63"/>
      <c r="FW310" s="63"/>
      <c r="FX310" s="63"/>
      <c r="FY310" s="63"/>
      <c r="FZ310" s="63"/>
      <c r="GA310" s="63"/>
      <c r="GB310" s="63"/>
      <c r="GC310" s="63"/>
      <c r="GD310" s="63"/>
      <c r="GE310" s="63"/>
      <c r="GF310" s="63"/>
      <c r="GG310" s="63"/>
      <c r="GH310" s="63"/>
      <c r="GI310" s="63"/>
      <c r="GJ310" s="63"/>
      <c r="GK310" s="63"/>
      <c r="GL310" s="63"/>
      <c r="GM310" s="63"/>
      <c r="GN310" s="63"/>
      <c r="GO310" s="63"/>
      <c r="GP310" s="63"/>
      <c r="GQ310" s="63"/>
      <c r="GR310" s="63"/>
      <c r="GS310" s="63"/>
      <c r="GT310" s="63"/>
      <c r="GU310" s="63"/>
      <c r="GV310" s="63"/>
      <c r="GW310" s="63"/>
      <c r="GX310" s="63"/>
      <c r="GY310" s="63"/>
      <c r="GZ310" s="63"/>
      <c r="HA310" s="63"/>
      <c r="HB310" s="63"/>
      <c r="HC310" s="63"/>
      <c r="HD310" s="63"/>
      <c r="HE310" s="63"/>
      <c r="HF310" s="63"/>
      <c r="HG310" s="63"/>
      <c r="HH310" s="63"/>
      <c r="HI310" s="63"/>
      <c r="HJ310" s="63"/>
      <c r="HK310" s="63"/>
      <c r="HL310" s="63"/>
      <c r="HM310" s="63"/>
      <c r="HN310" s="63"/>
      <c r="HO310" s="63"/>
      <c r="HP310" s="63"/>
      <c r="HQ310" s="63"/>
      <c r="HR310" s="63"/>
      <c r="HS310" s="63"/>
      <c r="HT310" s="63"/>
      <c r="HU310" s="63"/>
      <c r="HV310" s="63"/>
      <c r="HW310" s="63"/>
      <c r="HX310" s="63"/>
      <c r="HY310" s="63"/>
      <c r="HZ310" s="63"/>
      <c r="IA310" s="63"/>
      <c r="IB310" s="63"/>
      <c r="IC310" s="63"/>
      <c r="ID310" s="63"/>
      <c r="IE310" s="63"/>
      <c r="IF310" s="63"/>
      <c r="IG310" s="63"/>
      <c r="IH310" s="63"/>
      <c r="II310" s="63"/>
      <c r="IJ310" s="63"/>
      <c r="IK310" s="63"/>
      <c r="IL310" s="63"/>
      <c r="IM310" s="63"/>
      <c r="IN310" s="63"/>
      <c r="IO310" s="63"/>
      <c r="IP310" s="63"/>
      <c r="IQ310" s="63"/>
      <c r="IR310" s="63"/>
      <c r="IS310" s="63"/>
      <c r="IT310" s="63"/>
      <c r="IU310" s="63"/>
      <c r="IV310" s="63"/>
      <c r="IW310" s="63"/>
    </row>
    <row r="311" spans="1:257" ht="12.75" customHeight="1">
      <c r="A311" s="62"/>
      <c r="B311" s="225"/>
      <c r="C311" s="231"/>
      <c r="D311" s="227"/>
      <c r="E311" s="228"/>
      <c r="F311" s="229"/>
      <c r="G311" s="230"/>
      <c r="H311" s="63"/>
      <c r="I311" s="63"/>
      <c r="J311" s="63"/>
      <c r="K311" s="63"/>
      <c r="L311" s="64"/>
      <c r="M311" s="64"/>
      <c r="N311" s="64"/>
      <c r="O311" s="64"/>
      <c r="P311" s="64"/>
      <c r="Q311" s="64"/>
      <c r="R311" s="64"/>
      <c r="S311" s="64"/>
      <c r="T311" s="64"/>
      <c r="U311" s="64"/>
      <c r="V311" s="64"/>
      <c r="W311" s="64"/>
      <c r="X311" s="64"/>
      <c r="Y311" s="64"/>
      <c r="Z311" s="64"/>
      <c r="AA311" s="64"/>
      <c r="AB311" s="64"/>
      <c r="AC311" s="64"/>
      <c r="AD311" s="64"/>
      <c r="AE311" s="64"/>
      <c r="AF311" s="64"/>
      <c r="AG311" s="64"/>
      <c r="AH311" s="64"/>
      <c r="AI311" s="64"/>
      <c r="AJ311" s="64"/>
      <c r="AK311" s="64"/>
      <c r="AL311" s="64"/>
      <c r="AM311" s="64"/>
      <c r="AN311" s="64"/>
      <c r="AO311" s="64"/>
      <c r="AP311" s="64"/>
      <c r="AQ311" s="63"/>
      <c r="AR311" s="63"/>
      <c r="AS311" s="63"/>
      <c r="AT311" s="63"/>
      <c r="AU311" s="63"/>
      <c r="AV311" s="63"/>
      <c r="AW311" s="63"/>
      <c r="AX311" s="63"/>
      <c r="AY311" s="63"/>
      <c r="AZ311" s="63"/>
      <c r="BA311" s="63"/>
      <c r="BB311" s="63"/>
      <c r="BC311" s="63"/>
      <c r="BD311" s="63"/>
      <c r="BE311" s="63"/>
      <c r="BF311" s="63"/>
      <c r="BG311" s="63"/>
      <c r="BH311" s="63"/>
      <c r="BI311" s="63"/>
      <c r="BJ311" s="63"/>
      <c r="BK311" s="63"/>
      <c r="BL311" s="63"/>
      <c r="BM311" s="63"/>
      <c r="BN311" s="63"/>
      <c r="BO311" s="63"/>
      <c r="BP311" s="63"/>
      <c r="BQ311" s="63"/>
      <c r="BR311" s="63"/>
      <c r="BS311" s="63"/>
      <c r="BT311" s="63"/>
      <c r="BU311" s="63"/>
      <c r="BV311" s="63"/>
      <c r="BW311" s="63"/>
      <c r="BX311" s="63"/>
      <c r="BY311" s="63"/>
      <c r="BZ311" s="63"/>
      <c r="CA311" s="63"/>
      <c r="CB311" s="63"/>
      <c r="CC311" s="63"/>
      <c r="CD311" s="63"/>
      <c r="CE311" s="63"/>
      <c r="CF311" s="63"/>
      <c r="CG311" s="63"/>
      <c r="CH311" s="63"/>
      <c r="CI311" s="63"/>
      <c r="CJ311" s="63"/>
      <c r="CK311" s="63"/>
      <c r="CL311" s="63"/>
      <c r="CM311" s="63"/>
      <c r="CN311" s="63"/>
      <c r="CO311" s="63"/>
      <c r="CP311" s="63"/>
      <c r="CQ311" s="63"/>
      <c r="CR311" s="63"/>
      <c r="CS311" s="63"/>
      <c r="CT311" s="63"/>
      <c r="CU311" s="63"/>
      <c r="CV311" s="63"/>
      <c r="CW311" s="63"/>
      <c r="CX311" s="63"/>
      <c r="CY311" s="63"/>
      <c r="CZ311" s="63"/>
      <c r="DA311" s="63"/>
      <c r="DB311" s="63"/>
      <c r="DC311" s="63"/>
      <c r="DD311" s="63"/>
      <c r="DE311" s="63"/>
      <c r="DF311" s="63"/>
      <c r="DG311" s="63"/>
      <c r="DH311" s="63"/>
      <c r="DI311" s="63"/>
      <c r="DJ311" s="63"/>
      <c r="DK311" s="63"/>
      <c r="DL311" s="63"/>
      <c r="DM311" s="63"/>
      <c r="DN311" s="63"/>
      <c r="DO311" s="63"/>
      <c r="DP311" s="63"/>
      <c r="DQ311" s="63"/>
      <c r="DR311" s="63"/>
      <c r="DS311" s="63"/>
      <c r="DT311" s="63"/>
      <c r="DU311" s="63"/>
      <c r="DV311" s="63"/>
      <c r="DW311" s="63"/>
      <c r="DX311" s="63"/>
      <c r="DY311" s="63"/>
      <c r="DZ311" s="63"/>
      <c r="EA311" s="63"/>
      <c r="EB311" s="63"/>
      <c r="EC311" s="63"/>
      <c r="ED311" s="63"/>
      <c r="EE311" s="63"/>
      <c r="EF311" s="63"/>
      <c r="EG311" s="63"/>
      <c r="EH311" s="63"/>
      <c r="EI311" s="63"/>
      <c r="EJ311" s="63"/>
      <c r="EK311" s="63"/>
      <c r="EL311" s="63"/>
      <c r="EM311" s="63"/>
      <c r="EN311" s="63"/>
      <c r="EO311" s="63"/>
      <c r="EP311" s="63"/>
      <c r="EQ311" s="63"/>
      <c r="ER311" s="63"/>
      <c r="ES311" s="63"/>
      <c r="ET311" s="63"/>
      <c r="EU311" s="63"/>
      <c r="EV311" s="63"/>
      <c r="EW311" s="63"/>
      <c r="EX311" s="63"/>
      <c r="EY311" s="63"/>
      <c r="EZ311" s="63"/>
      <c r="FA311" s="63"/>
      <c r="FB311" s="63"/>
      <c r="FC311" s="63"/>
      <c r="FD311" s="63"/>
      <c r="FE311" s="63"/>
      <c r="FF311" s="63"/>
      <c r="FG311" s="63"/>
      <c r="FH311" s="63"/>
      <c r="FI311" s="63"/>
      <c r="FJ311" s="63"/>
      <c r="FK311" s="63"/>
      <c r="FL311" s="63"/>
      <c r="FM311" s="63"/>
      <c r="FN311" s="63"/>
      <c r="FO311" s="63"/>
      <c r="FP311" s="63"/>
      <c r="FQ311" s="63"/>
      <c r="FR311" s="63"/>
      <c r="FS311" s="63"/>
      <c r="FT311" s="63"/>
      <c r="FU311" s="63"/>
      <c r="FV311" s="63"/>
      <c r="FW311" s="63"/>
      <c r="FX311" s="63"/>
      <c r="FY311" s="63"/>
      <c r="FZ311" s="63"/>
      <c r="GA311" s="63"/>
      <c r="GB311" s="63"/>
      <c r="GC311" s="63"/>
      <c r="GD311" s="63"/>
      <c r="GE311" s="63"/>
      <c r="GF311" s="63"/>
      <c r="GG311" s="63"/>
      <c r="GH311" s="63"/>
      <c r="GI311" s="63"/>
      <c r="GJ311" s="63"/>
      <c r="GK311" s="63"/>
      <c r="GL311" s="63"/>
      <c r="GM311" s="63"/>
      <c r="GN311" s="63"/>
      <c r="GO311" s="63"/>
      <c r="GP311" s="63"/>
      <c r="GQ311" s="63"/>
      <c r="GR311" s="63"/>
      <c r="GS311" s="63"/>
      <c r="GT311" s="63"/>
      <c r="GU311" s="63"/>
      <c r="GV311" s="63"/>
      <c r="GW311" s="63"/>
      <c r="GX311" s="63"/>
      <c r="GY311" s="63"/>
      <c r="GZ311" s="63"/>
      <c r="HA311" s="63"/>
      <c r="HB311" s="63"/>
      <c r="HC311" s="63"/>
      <c r="HD311" s="63"/>
      <c r="HE311" s="63"/>
      <c r="HF311" s="63"/>
      <c r="HG311" s="63"/>
      <c r="HH311" s="63"/>
      <c r="HI311" s="63"/>
      <c r="HJ311" s="63"/>
      <c r="HK311" s="63"/>
      <c r="HL311" s="63"/>
      <c r="HM311" s="63"/>
      <c r="HN311" s="63"/>
      <c r="HO311" s="63"/>
      <c r="HP311" s="63"/>
      <c r="HQ311" s="63"/>
      <c r="HR311" s="63"/>
      <c r="HS311" s="63"/>
      <c r="HT311" s="63"/>
      <c r="HU311" s="63"/>
      <c r="HV311" s="63"/>
      <c r="HW311" s="63"/>
      <c r="HX311" s="63"/>
      <c r="HY311" s="63"/>
      <c r="HZ311" s="63"/>
      <c r="IA311" s="63"/>
      <c r="IB311" s="63"/>
      <c r="IC311" s="63"/>
      <c r="ID311" s="63"/>
      <c r="IE311" s="63"/>
      <c r="IF311" s="63"/>
      <c r="IG311" s="63"/>
      <c r="IH311" s="63"/>
      <c r="II311" s="63"/>
      <c r="IJ311" s="63"/>
      <c r="IK311" s="63"/>
      <c r="IL311" s="63"/>
      <c r="IM311" s="63"/>
      <c r="IN311" s="63"/>
      <c r="IO311" s="63"/>
      <c r="IP311" s="63"/>
      <c r="IQ311" s="63"/>
      <c r="IR311" s="63"/>
      <c r="IS311" s="63"/>
      <c r="IT311" s="63"/>
      <c r="IU311" s="63"/>
      <c r="IV311" s="63"/>
      <c r="IW311" s="63"/>
    </row>
    <row r="312" spans="1:257" ht="50.25" customHeight="1">
      <c r="A312" s="46"/>
      <c r="B312" s="185" t="s">
        <v>16</v>
      </c>
      <c r="C312" s="147" t="s">
        <v>240</v>
      </c>
      <c r="D312" s="109" t="s">
        <v>69</v>
      </c>
      <c r="E312" s="232">
        <v>50</v>
      </c>
      <c r="F312" s="246"/>
      <c r="G312" s="43">
        <f>(F312*E312)</f>
        <v>0</v>
      </c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  <c r="IQ312"/>
      <c r="IR312"/>
      <c r="IS312"/>
      <c r="IT312"/>
      <c r="IU312"/>
      <c r="IV312"/>
      <c r="IW312"/>
    </row>
    <row r="313" spans="1:257" ht="16.5" customHeight="1">
      <c r="A313" s="46"/>
      <c r="B313" s="185"/>
      <c r="C313" s="147"/>
      <c r="D313" s="109"/>
      <c r="E313" s="232"/>
      <c r="F313" s="267"/>
      <c r="G313" s="229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  <c r="IQ313"/>
      <c r="IR313"/>
      <c r="IS313"/>
      <c r="IT313"/>
      <c r="IU313"/>
      <c r="IV313"/>
      <c r="IW313"/>
    </row>
    <row r="314" spans="1:257" ht="16.5" customHeight="1">
      <c r="A314" s="46"/>
      <c r="B314" s="233"/>
      <c r="C314" s="226" t="s">
        <v>241</v>
      </c>
      <c r="D314" s="109"/>
      <c r="E314" s="232"/>
      <c r="F314" s="267"/>
      <c r="G314" s="229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  <c r="IQ314"/>
      <c r="IR314"/>
      <c r="IS314"/>
      <c r="IT314"/>
      <c r="IU314"/>
      <c r="IV314"/>
      <c r="IW314"/>
    </row>
    <row r="315" spans="1:257" ht="15.75" customHeight="1">
      <c r="A315" s="46"/>
      <c r="B315" s="233"/>
      <c r="C315" s="234"/>
      <c r="D315" s="109"/>
      <c r="E315" s="232"/>
      <c r="F315" s="267"/>
      <c r="G315" s="229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  <c r="IQ315"/>
      <c r="IR315"/>
      <c r="IS315"/>
      <c r="IT315"/>
      <c r="IU315"/>
      <c r="IV315"/>
      <c r="IW315"/>
    </row>
    <row r="316" spans="1:257" ht="47.25" customHeight="1">
      <c r="A316" s="46"/>
      <c r="B316" s="185" t="s">
        <v>18</v>
      </c>
      <c r="C316" s="97" t="s">
        <v>242</v>
      </c>
      <c r="D316" s="109" t="s">
        <v>69</v>
      </c>
      <c r="E316" s="232">
        <v>12</v>
      </c>
      <c r="F316" s="246"/>
      <c r="G316" s="43">
        <f>(F316*E316)</f>
        <v>0</v>
      </c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  <c r="IQ316"/>
      <c r="IR316"/>
      <c r="IS316"/>
      <c r="IT316"/>
      <c r="IU316"/>
      <c r="IV316"/>
      <c r="IW316"/>
    </row>
    <row r="317" spans="1:257" ht="15.75" customHeight="1">
      <c r="A317" s="46"/>
      <c r="B317" s="233"/>
      <c r="C317" s="97"/>
      <c r="D317" s="109"/>
      <c r="E317" s="232"/>
      <c r="F317" s="267"/>
      <c r="G317" s="229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  <c r="IQ317"/>
      <c r="IR317"/>
      <c r="IS317"/>
      <c r="IT317"/>
      <c r="IU317"/>
      <c r="IV317"/>
      <c r="IW317"/>
    </row>
    <row r="318" spans="1:257" ht="48" customHeight="1">
      <c r="A318" s="62"/>
      <c r="B318" s="185" t="s">
        <v>20</v>
      </c>
      <c r="C318" s="97" t="s">
        <v>243</v>
      </c>
      <c r="D318" s="109" t="s">
        <v>69</v>
      </c>
      <c r="E318" s="232">
        <v>3</v>
      </c>
      <c r="F318" s="246"/>
      <c r="G318" s="43">
        <f>(F318*E318)</f>
        <v>0</v>
      </c>
      <c r="H318" s="63"/>
      <c r="I318" s="63"/>
      <c r="J318" s="63"/>
      <c r="K318" s="63"/>
      <c r="L318" s="64"/>
      <c r="M318" s="64"/>
      <c r="N318" s="64"/>
      <c r="O318" s="64"/>
      <c r="P318" s="64"/>
      <c r="Q318" s="64"/>
      <c r="R318" s="64"/>
      <c r="S318" s="64"/>
      <c r="T318" s="64"/>
      <c r="U318" s="64"/>
      <c r="V318" s="64"/>
      <c r="W318" s="64"/>
      <c r="X318" s="64"/>
      <c r="Y318" s="64"/>
      <c r="Z318" s="64"/>
      <c r="AA318" s="64"/>
      <c r="AB318" s="64"/>
      <c r="AC318" s="64"/>
      <c r="AD318" s="64"/>
      <c r="AE318" s="64"/>
      <c r="AF318" s="64"/>
      <c r="AG318" s="64"/>
      <c r="AH318" s="64"/>
      <c r="AI318" s="64"/>
      <c r="AJ318" s="64"/>
      <c r="AK318" s="64"/>
      <c r="AL318" s="64"/>
      <c r="AM318" s="64"/>
      <c r="AN318" s="64"/>
      <c r="AO318" s="64"/>
      <c r="AP318" s="64"/>
      <c r="AQ318" s="63"/>
      <c r="AR318" s="63"/>
      <c r="AS318" s="63"/>
      <c r="AT318" s="63"/>
      <c r="AU318" s="63"/>
      <c r="AV318" s="63"/>
      <c r="AW318" s="63"/>
      <c r="AX318" s="63"/>
      <c r="AY318" s="63"/>
      <c r="AZ318" s="63"/>
      <c r="BA318" s="63"/>
      <c r="BB318" s="63"/>
      <c r="BC318" s="63"/>
      <c r="BD318" s="63"/>
      <c r="BE318" s="63"/>
      <c r="BF318" s="63"/>
      <c r="BG318" s="63"/>
      <c r="BH318" s="63"/>
      <c r="BI318" s="63"/>
      <c r="BJ318" s="63"/>
      <c r="BK318" s="63"/>
      <c r="BL318" s="63"/>
      <c r="BM318" s="63"/>
      <c r="BN318" s="63"/>
      <c r="BO318" s="63"/>
      <c r="BP318" s="63"/>
      <c r="BQ318" s="63"/>
      <c r="BR318" s="63"/>
      <c r="BS318" s="63"/>
      <c r="BT318" s="63"/>
      <c r="BU318" s="63"/>
      <c r="BV318" s="63"/>
      <c r="BW318" s="63"/>
      <c r="BX318" s="63"/>
      <c r="BY318" s="63"/>
      <c r="BZ318" s="63"/>
      <c r="CA318" s="63"/>
      <c r="CB318" s="63"/>
      <c r="CC318" s="63"/>
      <c r="CD318" s="63"/>
      <c r="CE318" s="63"/>
      <c r="CF318" s="63"/>
      <c r="CG318" s="63"/>
      <c r="CH318" s="63"/>
      <c r="CI318" s="63"/>
      <c r="CJ318" s="63"/>
      <c r="CK318" s="63"/>
      <c r="CL318" s="63"/>
      <c r="CM318" s="63"/>
      <c r="CN318" s="63"/>
      <c r="CO318" s="63"/>
      <c r="CP318" s="63"/>
      <c r="CQ318" s="63"/>
      <c r="CR318" s="63"/>
      <c r="CS318" s="63"/>
      <c r="CT318" s="63"/>
      <c r="CU318" s="63"/>
      <c r="CV318" s="63"/>
      <c r="CW318" s="63"/>
      <c r="CX318" s="63"/>
      <c r="CY318" s="63"/>
      <c r="CZ318" s="63"/>
      <c r="DA318" s="63"/>
      <c r="DB318" s="63"/>
      <c r="DC318" s="63"/>
      <c r="DD318" s="63"/>
      <c r="DE318" s="63"/>
      <c r="DF318" s="63"/>
      <c r="DG318" s="63"/>
      <c r="DH318" s="63"/>
      <c r="DI318" s="63"/>
      <c r="DJ318" s="63"/>
      <c r="DK318" s="63"/>
      <c r="DL318" s="63"/>
      <c r="DM318" s="63"/>
      <c r="DN318" s="63"/>
      <c r="DO318" s="63"/>
      <c r="DP318" s="63"/>
      <c r="DQ318" s="63"/>
      <c r="DR318" s="63"/>
      <c r="DS318" s="63"/>
      <c r="DT318" s="63"/>
      <c r="DU318" s="63"/>
      <c r="DV318" s="63"/>
      <c r="DW318" s="63"/>
      <c r="DX318" s="63"/>
      <c r="DY318" s="63"/>
      <c r="DZ318" s="63"/>
      <c r="EA318" s="63"/>
      <c r="EB318" s="63"/>
      <c r="EC318" s="63"/>
      <c r="ED318" s="63"/>
      <c r="EE318" s="63"/>
      <c r="EF318" s="63"/>
      <c r="EG318" s="63"/>
      <c r="EH318" s="63"/>
      <c r="EI318" s="63"/>
      <c r="EJ318" s="63"/>
      <c r="EK318" s="63"/>
      <c r="EL318" s="63"/>
      <c r="EM318" s="63"/>
      <c r="EN318" s="63"/>
      <c r="EO318" s="63"/>
      <c r="EP318" s="63"/>
      <c r="EQ318" s="63"/>
      <c r="ER318" s="63"/>
      <c r="ES318" s="63"/>
      <c r="ET318" s="63"/>
      <c r="EU318" s="63"/>
      <c r="EV318" s="63"/>
      <c r="EW318" s="63"/>
      <c r="EX318" s="63"/>
      <c r="EY318" s="63"/>
      <c r="EZ318" s="63"/>
      <c r="FA318" s="63"/>
      <c r="FB318" s="63"/>
      <c r="FC318" s="63"/>
      <c r="FD318" s="63"/>
      <c r="FE318" s="63"/>
      <c r="FF318" s="63"/>
      <c r="FG318" s="63"/>
      <c r="FH318" s="63"/>
      <c r="FI318" s="63"/>
      <c r="FJ318" s="63"/>
      <c r="FK318" s="63"/>
      <c r="FL318" s="63"/>
      <c r="FM318" s="63"/>
      <c r="FN318" s="63"/>
      <c r="FO318" s="63"/>
      <c r="FP318" s="63"/>
      <c r="FQ318" s="63"/>
      <c r="FR318" s="63"/>
      <c r="FS318" s="63"/>
      <c r="FT318" s="63"/>
      <c r="FU318" s="63"/>
      <c r="FV318" s="63"/>
      <c r="FW318" s="63"/>
      <c r="FX318" s="63"/>
      <c r="FY318" s="63"/>
      <c r="FZ318" s="63"/>
      <c r="GA318" s="63"/>
      <c r="GB318" s="63"/>
      <c r="GC318" s="63"/>
      <c r="GD318" s="63"/>
      <c r="GE318" s="63"/>
      <c r="GF318" s="63"/>
      <c r="GG318" s="63"/>
      <c r="GH318" s="63"/>
      <c r="GI318" s="63"/>
      <c r="GJ318" s="63"/>
      <c r="GK318" s="63"/>
      <c r="GL318" s="63"/>
      <c r="GM318" s="63"/>
      <c r="GN318" s="63"/>
      <c r="GO318" s="63"/>
      <c r="GP318" s="63"/>
      <c r="GQ318" s="63"/>
      <c r="GR318" s="63"/>
      <c r="GS318" s="63"/>
      <c r="GT318" s="63"/>
      <c r="GU318" s="63"/>
      <c r="GV318" s="63"/>
      <c r="GW318" s="63"/>
      <c r="GX318" s="63"/>
      <c r="GY318" s="63"/>
      <c r="GZ318" s="63"/>
      <c r="HA318" s="63"/>
      <c r="HB318" s="63"/>
      <c r="HC318" s="63"/>
      <c r="HD318" s="63"/>
      <c r="HE318" s="63"/>
      <c r="HF318" s="63"/>
      <c r="HG318" s="63"/>
      <c r="HH318" s="63"/>
      <c r="HI318" s="63"/>
      <c r="HJ318" s="63"/>
      <c r="HK318" s="63"/>
      <c r="HL318" s="63"/>
      <c r="HM318" s="63"/>
      <c r="HN318" s="63"/>
      <c r="HO318" s="63"/>
      <c r="HP318" s="63"/>
      <c r="HQ318" s="63"/>
      <c r="HR318" s="63"/>
      <c r="HS318" s="63"/>
      <c r="HT318" s="63"/>
      <c r="HU318" s="63"/>
      <c r="HV318" s="63"/>
      <c r="HW318" s="63"/>
      <c r="HX318" s="63"/>
      <c r="HY318" s="63"/>
      <c r="HZ318" s="63"/>
      <c r="IA318" s="63"/>
      <c r="IB318" s="63"/>
      <c r="IC318" s="63"/>
      <c r="ID318" s="63"/>
      <c r="IE318" s="63"/>
      <c r="IF318" s="63"/>
      <c r="IG318" s="63"/>
      <c r="IH318" s="63"/>
      <c r="II318" s="63"/>
      <c r="IJ318" s="63"/>
      <c r="IK318" s="63"/>
      <c r="IL318" s="63"/>
      <c r="IM318" s="63"/>
      <c r="IN318" s="63"/>
      <c r="IO318" s="63"/>
      <c r="IP318" s="63"/>
      <c r="IQ318" s="63"/>
      <c r="IR318" s="63"/>
      <c r="IS318" s="63"/>
      <c r="IT318" s="63"/>
      <c r="IU318" s="63"/>
      <c r="IV318" s="63"/>
      <c r="IW318" s="63"/>
    </row>
    <row r="319" spans="1:257" ht="15.75" customHeight="1">
      <c r="A319" s="62"/>
      <c r="B319" s="233"/>
      <c r="C319" s="97"/>
      <c r="D319" s="109"/>
      <c r="E319" s="232"/>
      <c r="F319" s="267"/>
      <c r="G319" s="235"/>
      <c r="H319" s="63"/>
      <c r="I319" s="63"/>
      <c r="J319" s="63"/>
      <c r="K319" s="63"/>
      <c r="L319" s="64"/>
      <c r="M319" s="64"/>
      <c r="N319" s="64"/>
      <c r="O319" s="64"/>
      <c r="P319" s="64"/>
      <c r="Q319" s="64"/>
      <c r="R319" s="64"/>
      <c r="S319" s="64"/>
      <c r="T319" s="64"/>
      <c r="U319" s="64"/>
      <c r="V319" s="64"/>
      <c r="W319" s="64"/>
      <c r="X319" s="64"/>
      <c r="Y319" s="64"/>
      <c r="Z319" s="64"/>
      <c r="AA319" s="64"/>
      <c r="AB319" s="64"/>
      <c r="AC319" s="64"/>
      <c r="AD319" s="64"/>
      <c r="AE319" s="64"/>
      <c r="AF319" s="64"/>
      <c r="AG319" s="64"/>
      <c r="AH319" s="64"/>
      <c r="AI319" s="64"/>
      <c r="AJ319" s="64"/>
      <c r="AK319" s="64"/>
      <c r="AL319" s="64"/>
      <c r="AM319" s="64"/>
      <c r="AN319" s="64"/>
      <c r="AO319" s="64"/>
      <c r="AP319" s="64"/>
      <c r="AQ319" s="63"/>
      <c r="AR319" s="63"/>
      <c r="AS319" s="63"/>
      <c r="AT319" s="63"/>
      <c r="AU319" s="63"/>
      <c r="AV319" s="63"/>
      <c r="AW319" s="63"/>
      <c r="AX319" s="63"/>
      <c r="AY319" s="63"/>
      <c r="AZ319" s="63"/>
      <c r="BA319" s="63"/>
      <c r="BB319" s="63"/>
      <c r="BC319" s="63"/>
      <c r="BD319" s="63"/>
      <c r="BE319" s="63"/>
      <c r="BF319" s="63"/>
      <c r="BG319" s="63"/>
      <c r="BH319" s="63"/>
      <c r="BI319" s="63"/>
      <c r="BJ319" s="63"/>
      <c r="BK319" s="63"/>
      <c r="BL319" s="63"/>
      <c r="BM319" s="63"/>
      <c r="BN319" s="63"/>
      <c r="BO319" s="63"/>
      <c r="BP319" s="63"/>
      <c r="BQ319" s="63"/>
      <c r="BR319" s="63"/>
      <c r="BS319" s="63"/>
      <c r="BT319" s="63"/>
      <c r="BU319" s="63"/>
      <c r="BV319" s="63"/>
      <c r="BW319" s="63"/>
      <c r="BX319" s="63"/>
      <c r="BY319" s="63"/>
      <c r="BZ319" s="63"/>
      <c r="CA319" s="63"/>
      <c r="CB319" s="63"/>
      <c r="CC319" s="63"/>
      <c r="CD319" s="63"/>
      <c r="CE319" s="63"/>
      <c r="CF319" s="63"/>
      <c r="CG319" s="63"/>
      <c r="CH319" s="63"/>
      <c r="CI319" s="63"/>
      <c r="CJ319" s="63"/>
      <c r="CK319" s="63"/>
      <c r="CL319" s="63"/>
      <c r="CM319" s="63"/>
      <c r="CN319" s="63"/>
      <c r="CO319" s="63"/>
      <c r="CP319" s="63"/>
      <c r="CQ319" s="63"/>
      <c r="CR319" s="63"/>
      <c r="CS319" s="63"/>
      <c r="CT319" s="63"/>
      <c r="CU319" s="63"/>
      <c r="CV319" s="63"/>
      <c r="CW319" s="63"/>
      <c r="CX319" s="63"/>
      <c r="CY319" s="63"/>
      <c r="CZ319" s="63"/>
      <c r="DA319" s="63"/>
      <c r="DB319" s="63"/>
      <c r="DC319" s="63"/>
      <c r="DD319" s="63"/>
      <c r="DE319" s="63"/>
      <c r="DF319" s="63"/>
      <c r="DG319" s="63"/>
      <c r="DH319" s="63"/>
      <c r="DI319" s="63"/>
      <c r="DJ319" s="63"/>
      <c r="DK319" s="63"/>
      <c r="DL319" s="63"/>
      <c r="DM319" s="63"/>
      <c r="DN319" s="63"/>
      <c r="DO319" s="63"/>
      <c r="DP319" s="63"/>
      <c r="DQ319" s="63"/>
      <c r="DR319" s="63"/>
      <c r="DS319" s="63"/>
      <c r="DT319" s="63"/>
      <c r="DU319" s="63"/>
      <c r="DV319" s="63"/>
      <c r="DW319" s="63"/>
      <c r="DX319" s="63"/>
      <c r="DY319" s="63"/>
      <c r="DZ319" s="63"/>
      <c r="EA319" s="63"/>
      <c r="EB319" s="63"/>
      <c r="EC319" s="63"/>
      <c r="ED319" s="63"/>
      <c r="EE319" s="63"/>
      <c r="EF319" s="63"/>
      <c r="EG319" s="63"/>
      <c r="EH319" s="63"/>
      <c r="EI319" s="63"/>
      <c r="EJ319" s="63"/>
      <c r="EK319" s="63"/>
      <c r="EL319" s="63"/>
      <c r="EM319" s="63"/>
      <c r="EN319" s="63"/>
      <c r="EO319" s="63"/>
      <c r="EP319" s="63"/>
      <c r="EQ319" s="63"/>
      <c r="ER319" s="63"/>
      <c r="ES319" s="63"/>
      <c r="ET319" s="63"/>
      <c r="EU319" s="63"/>
      <c r="EV319" s="63"/>
      <c r="EW319" s="63"/>
      <c r="EX319" s="63"/>
      <c r="EY319" s="63"/>
      <c r="EZ319" s="63"/>
      <c r="FA319" s="63"/>
      <c r="FB319" s="63"/>
      <c r="FC319" s="63"/>
      <c r="FD319" s="63"/>
      <c r="FE319" s="63"/>
      <c r="FF319" s="63"/>
      <c r="FG319" s="63"/>
      <c r="FH319" s="63"/>
      <c r="FI319" s="63"/>
      <c r="FJ319" s="63"/>
      <c r="FK319" s="63"/>
      <c r="FL319" s="63"/>
      <c r="FM319" s="63"/>
      <c r="FN319" s="63"/>
      <c r="FO319" s="63"/>
      <c r="FP319" s="63"/>
      <c r="FQ319" s="63"/>
      <c r="FR319" s="63"/>
      <c r="FS319" s="63"/>
      <c r="FT319" s="63"/>
      <c r="FU319" s="63"/>
      <c r="FV319" s="63"/>
      <c r="FW319" s="63"/>
      <c r="FX319" s="63"/>
      <c r="FY319" s="63"/>
      <c r="FZ319" s="63"/>
      <c r="GA319" s="63"/>
      <c r="GB319" s="63"/>
      <c r="GC319" s="63"/>
      <c r="GD319" s="63"/>
      <c r="GE319" s="63"/>
      <c r="GF319" s="63"/>
      <c r="GG319" s="63"/>
      <c r="GH319" s="63"/>
      <c r="GI319" s="63"/>
      <c r="GJ319" s="63"/>
      <c r="GK319" s="63"/>
      <c r="GL319" s="63"/>
      <c r="GM319" s="63"/>
      <c r="GN319" s="63"/>
      <c r="GO319" s="63"/>
      <c r="GP319" s="63"/>
      <c r="GQ319" s="63"/>
      <c r="GR319" s="63"/>
      <c r="GS319" s="63"/>
      <c r="GT319" s="63"/>
      <c r="GU319" s="63"/>
      <c r="GV319" s="63"/>
      <c r="GW319" s="63"/>
      <c r="GX319" s="63"/>
      <c r="GY319" s="63"/>
      <c r="GZ319" s="63"/>
      <c r="HA319" s="63"/>
      <c r="HB319" s="63"/>
      <c r="HC319" s="63"/>
      <c r="HD319" s="63"/>
      <c r="HE319" s="63"/>
      <c r="HF319" s="63"/>
      <c r="HG319" s="63"/>
      <c r="HH319" s="63"/>
      <c r="HI319" s="63"/>
      <c r="HJ319" s="63"/>
      <c r="HK319" s="63"/>
      <c r="HL319" s="63"/>
      <c r="HM319" s="63"/>
      <c r="HN319" s="63"/>
      <c r="HO319" s="63"/>
      <c r="HP319" s="63"/>
      <c r="HQ319" s="63"/>
      <c r="HR319" s="63"/>
      <c r="HS319" s="63"/>
      <c r="HT319" s="63"/>
      <c r="HU319" s="63"/>
      <c r="HV319" s="63"/>
      <c r="HW319" s="63"/>
      <c r="HX319" s="63"/>
      <c r="HY319" s="63"/>
      <c r="HZ319" s="63"/>
      <c r="IA319" s="63"/>
      <c r="IB319" s="63"/>
      <c r="IC319" s="63"/>
      <c r="ID319" s="63"/>
      <c r="IE319" s="63"/>
      <c r="IF319" s="63"/>
      <c r="IG319" s="63"/>
      <c r="IH319" s="63"/>
      <c r="II319" s="63"/>
      <c r="IJ319" s="63"/>
      <c r="IK319" s="63"/>
      <c r="IL319" s="63"/>
      <c r="IM319" s="63"/>
      <c r="IN319" s="63"/>
      <c r="IO319" s="63"/>
      <c r="IP319" s="63"/>
      <c r="IQ319" s="63"/>
      <c r="IR319" s="63"/>
      <c r="IS319" s="63"/>
      <c r="IT319" s="63"/>
      <c r="IU319" s="63"/>
      <c r="IV319" s="63"/>
      <c r="IW319" s="63"/>
    </row>
    <row r="320" spans="1:257" ht="48.75" customHeight="1">
      <c r="A320" s="46"/>
      <c r="B320" s="185" t="s">
        <v>22</v>
      </c>
      <c r="C320" s="97" t="s">
        <v>244</v>
      </c>
      <c r="D320" s="4" t="s">
        <v>69</v>
      </c>
      <c r="E320" s="77">
        <v>3</v>
      </c>
      <c r="F320" s="246"/>
      <c r="G320" s="43">
        <f>(F320*E320)</f>
        <v>0</v>
      </c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  <c r="IQ320"/>
      <c r="IR320"/>
      <c r="IS320"/>
      <c r="IT320"/>
      <c r="IU320"/>
      <c r="IV320"/>
      <c r="IW320"/>
    </row>
    <row r="321" spans="1:257" ht="15.75" customHeight="1">
      <c r="A321" s="65"/>
      <c r="B321" s="3"/>
      <c r="C321" s="97"/>
      <c r="E321" s="77"/>
      <c r="F321" s="268"/>
      <c r="G321" s="236"/>
      <c r="H321"/>
      <c r="I321" s="64"/>
      <c r="J321" s="64"/>
      <c r="K321" s="64"/>
      <c r="L321" s="64"/>
      <c r="M321" s="64"/>
      <c r="N321" s="64"/>
      <c r="O321" s="64"/>
      <c r="P321" s="64"/>
      <c r="Q321" s="64"/>
      <c r="R321" s="64"/>
      <c r="S321" s="64"/>
      <c r="T321" s="64"/>
      <c r="U321" s="64"/>
      <c r="V321" s="64"/>
      <c r="W321" s="64"/>
      <c r="X321" s="64"/>
      <c r="Y321" s="64"/>
      <c r="Z321" s="64"/>
      <c r="AA321" s="64"/>
      <c r="AB321" s="64"/>
      <c r="AC321" s="64"/>
      <c r="AD321" s="64"/>
      <c r="AE321" s="64"/>
      <c r="AF321" s="64"/>
      <c r="AG321" s="64"/>
      <c r="AH321" s="64"/>
      <c r="AI321" s="64"/>
      <c r="AJ321" s="64"/>
      <c r="AK321" s="64"/>
      <c r="AL321" s="63"/>
      <c r="AM321" s="63"/>
      <c r="AN321" s="63"/>
      <c r="AO321" s="63"/>
      <c r="AP321" s="63"/>
      <c r="AQ321" s="63"/>
      <c r="AR321" s="63"/>
      <c r="AS321" s="63"/>
      <c r="AT321" s="63"/>
      <c r="AU321" s="63"/>
      <c r="AV321" s="63"/>
      <c r="AW321" s="63"/>
      <c r="AX321" s="63"/>
      <c r="AY321" s="63"/>
      <c r="AZ321" s="63"/>
      <c r="BA321" s="63"/>
      <c r="BB321" s="63"/>
      <c r="BC321" s="63"/>
      <c r="BD321" s="63"/>
      <c r="BE321" s="63"/>
      <c r="BF321" s="63"/>
      <c r="BG321" s="63"/>
      <c r="BH321" s="63"/>
      <c r="BI321" s="63"/>
      <c r="BJ321" s="63"/>
      <c r="BK321" s="63"/>
      <c r="BL321" s="63"/>
      <c r="BM321" s="63"/>
      <c r="BN321" s="63"/>
      <c r="BO321" s="63"/>
      <c r="BP321" s="63"/>
      <c r="BQ321" s="63"/>
      <c r="BR321" s="63"/>
      <c r="BS321" s="63"/>
      <c r="BT321" s="63"/>
      <c r="BU321" s="63"/>
      <c r="BV321" s="63"/>
      <c r="BW321" s="63"/>
      <c r="BX321" s="63"/>
      <c r="BY321" s="63"/>
      <c r="BZ321" s="63"/>
      <c r="CA321" s="63"/>
      <c r="CB321" s="63"/>
      <c r="CC321" s="63"/>
      <c r="CD321" s="63"/>
      <c r="CE321" s="63"/>
      <c r="CF321" s="63"/>
      <c r="CG321" s="63"/>
      <c r="CH321" s="63"/>
      <c r="CI321" s="63"/>
      <c r="CJ321" s="63"/>
      <c r="CK321" s="63"/>
      <c r="CL321" s="63"/>
      <c r="CM321" s="63"/>
      <c r="CN321" s="63"/>
      <c r="CO321" s="63"/>
      <c r="CP321" s="63"/>
      <c r="CQ321" s="63"/>
      <c r="CR321" s="63"/>
      <c r="CS321" s="63"/>
      <c r="CT321" s="63"/>
      <c r="CU321" s="63"/>
      <c r="CV321" s="63"/>
      <c r="CW321" s="63"/>
      <c r="CX321" s="63"/>
      <c r="CY321" s="63"/>
      <c r="CZ321" s="63"/>
      <c r="DA321" s="63"/>
      <c r="DB321" s="63"/>
      <c r="DC321" s="63"/>
      <c r="DD321" s="63"/>
      <c r="DE321" s="63"/>
      <c r="DF321" s="63"/>
      <c r="DG321" s="63"/>
      <c r="DH321" s="63"/>
      <c r="DI321" s="63"/>
      <c r="DJ321" s="63"/>
      <c r="DK321" s="63"/>
      <c r="DL321" s="63"/>
      <c r="DM321" s="63"/>
      <c r="DN321" s="63"/>
      <c r="DO321" s="63"/>
      <c r="DP321" s="63"/>
      <c r="DQ321" s="63"/>
      <c r="DR321" s="63"/>
      <c r="DS321" s="63"/>
      <c r="DT321" s="63"/>
      <c r="DU321" s="63"/>
      <c r="DV321" s="63"/>
      <c r="DW321" s="63"/>
      <c r="DX321" s="63"/>
      <c r="DY321" s="63"/>
      <c r="DZ321" s="63"/>
      <c r="EA321" s="63"/>
      <c r="EB321" s="63"/>
      <c r="EC321" s="63"/>
      <c r="ED321" s="63"/>
      <c r="EE321" s="63"/>
      <c r="EF321" s="63"/>
      <c r="EG321" s="63"/>
      <c r="EH321" s="63"/>
      <c r="EI321" s="63"/>
      <c r="EJ321" s="63"/>
      <c r="EK321" s="63"/>
      <c r="EL321" s="63"/>
      <c r="EM321" s="63"/>
      <c r="EN321" s="63"/>
      <c r="EO321" s="63"/>
      <c r="EP321" s="63"/>
      <c r="EQ321" s="63"/>
      <c r="ER321" s="63"/>
      <c r="ES321" s="63"/>
      <c r="ET321" s="63"/>
      <c r="EU321" s="63"/>
      <c r="EV321" s="63"/>
      <c r="EW321" s="63"/>
      <c r="EX321" s="63"/>
      <c r="EY321" s="63"/>
      <c r="EZ321" s="63"/>
      <c r="FA321" s="63"/>
      <c r="FB321" s="63"/>
      <c r="FC321" s="63"/>
      <c r="FD321" s="63"/>
      <c r="FE321" s="63"/>
      <c r="FF321" s="63"/>
      <c r="FG321" s="63"/>
      <c r="FH321" s="63"/>
      <c r="FI321" s="63"/>
      <c r="FJ321" s="63"/>
      <c r="FK321" s="63"/>
      <c r="FL321" s="63"/>
      <c r="FM321" s="63"/>
      <c r="FN321" s="63"/>
      <c r="FO321" s="63"/>
      <c r="FP321" s="63"/>
      <c r="FQ321" s="63"/>
      <c r="FR321" s="63"/>
      <c r="FS321" s="63"/>
      <c r="FT321" s="63"/>
      <c r="FU321" s="63"/>
      <c r="FV321" s="63"/>
      <c r="FW321" s="63"/>
      <c r="FX321" s="63"/>
      <c r="FY321" s="63"/>
      <c r="FZ321" s="63"/>
      <c r="GA321" s="63"/>
      <c r="GB321" s="63"/>
      <c r="GC321" s="63"/>
      <c r="GD321" s="63"/>
      <c r="GE321" s="63"/>
      <c r="GF321" s="63"/>
      <c r="GG321" s="63"/>
      <c r="GH321" s="63"/>
      <c r="GI321" s="63"/>
      <c r="GJ321" s="63"/>
      <c r="GK321" s="63"/>
      <c r="GL321" s="63"/>
      <c r="GM321" s="63"/>
      <c r="GN321" s="63"/>
      <c r="GO321" s="63"/>
      <c r="GP321" s="63"/>
      <c r="GQ321" s="63"/>
      <c r="GR321" s="63"/>
      <c r="GS321" s="63"/>
      <c r="GT321" s="63"/>
      <c r="GU321" s="63"/>
      <c r="GV321" s="63"/>
      <c r="GW321" s="63"/>
      <c r="GX321" s="63"/>
      <c r="GY321" s="63"/>
      <c r="GZ321" s="63"/>
      <c r="HA321" s="63"/>
      <c r="HB321" s="63"/>
      <c r="HC321" s="63"/>
      <c r="HD321" s="63"/>
      <c r="HE321" s="63"/>
      <c r="HF321" s="63"/>
      <c r="HG321" s="63"/>
      <c r="HH321" s="63"/>
      <c r="HI321" s="63"/>
      <c r="HJ321" s="63"/>
      <c r="HK321" s="63"/>
      <c r="HL321" s="63"/>
      <c r="HM321" s="63"/>
      <c r="HN321" s="63"/>
      <c r="HO321" s="63"/>
      <c r="HP321" s="63"/>
      <c r="HQ321" s="63"/>
      <c r="HR321" s="63"/>
      <c r="HS321" s="63"/>
      <c r="HT321" s="63"/>
      <c r="HU321" s="63"/>
      <c r="HV321" s="63"/>
      <c r="HW321" s="63"/>
      <c r="HX321" s="63"/>
      <c r="HY321" s="63"/>
      <c r="HZ321" s="63"/>
      <c r="IA321" s="63"/>
      <c r="IB321" s="63"/>
      <c r="IC321" s="63"/>
      <c r="ID321" s="63"/>
      <c r="IE321" s="63"/>
      <c r="IF321" s="63"/>
      <c r="IG321" s="63"/>
      <c r="IH321" s="63"/>
      <c r="II321" s="63"/>
      <c r="IJ321" s="63"/>
      <c r="IK321" s="63"/>
      <c r="IL321" s="63"/>
      <c r="IM321" s="63"/>
      <c r="IN321" s="63"/>
      <c r="IO321" s="63"/>
      <c r="IP321" s="63"/>
      <c r="IQ321" s="63"/>
      <c r="IR321" s="63"/>
      <c r="IS321" s="63"/>
      <c r="IT321" s="63"/>
      <c r="IU321" s="63"/>
      <c r="IV321" s="63"/>
      <c r="IW321" s="63"/>
    </row>
    <row r="322" spans="1:257" ht="16.5" customHeight="1">
      <c r="A322" s="46"/>
      <c r="B322" s="233"/>
      <c r="C322" s="226" t="s">
        <v>245</v>
      </c>
      <c r="D322" s="109"/>
      <c r="E322" s="232"/>
      <c r="F322" s="267"/>
      <c r="G322" s="229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  <c r="IQ322"/>
      <c r="IR322"/>
      <c r="IS322"/>
      <c r="IT322"/>
      <c r="IU322"/>
      <c r="IV322"/>
      <c r="IW322"/>
    </row>
    <row r="323" spans="1:257" ht="15.75" customHeight="1">
      <c r="A323" s="46"/>
      <c r="B323" s="233"/>
      <c r="C323" s="234"/>
      <c r="D323" s="109"/>
      <c r="E323" s="232"/>
      <c r="F323" s="267"/>
      <c r="G323" s="229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  <c r="IQ323"/>
      <c r="IR323"/>
      <c r="IS323"/>
      <c r="IT323"/>
      <c r="IU323"/>
      <c r="IV323"/>
      <c r="IW323"/>
    </row>
    <row r="324" spans="1:257" ht="49.5" customHeight="1">
      <c r="A324" s="46"/>
      <c r="B324" s="185" t="s">
        <v>24</v>
      </c>
      <c r="C324" s="97" t="s">
        <v>246</v>
      </c>
      <c r="D324" s="109" t="s">
        <v>69</v>
      </c>
      <c r="E324" s="232">
        <v>3</v>
      </c>
      <c r="F324" s="246"/>
      <c r="G324" s="43">
        <f>(F324*E324)</f>
        <v>0</v>
      </c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  <c r="IQ324"/>
      <c r="IR324"/>
      <c r="IS324"/>
      <c r="IT324"/>
      <c r="IU324"/>
      <c r="IV324"/>
      <c r="IW324"/>
    </row>
    <row r="325" spans="1:257" ht="15.75" customHeight="1">
      <c r="A325" s="46"/>
      <c r="B325" s="233"/>
      <c r="C325" s="97"/>
      <c r="D325" s="109"/>
      <c r="E325" s="232"/>
      <c r="F325" s="267"/>
      <c r="G325" s="229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  <c r="IQ325"/>
      <c r="IR325"/>
      <c r="IS325"/>
      <c r="IT325"/>
      <c r="IU325"/>
      <c r="IV325"/>
      <c r="IW325"/>
    </row>
    <row r="326" spans="1:257" ht="46.5" customHeight="1">
      <c r="A326" s="62"/>
      <c r="B326" s="185" t="s">
        <v>26</v>
      </c>
      <c r="C326" s="97" t="s">
        <v>247</v>
      </c>
      <c r="D326" s="109" t="s">
        <v>69</v>
      </c>
      <c r="E326" s="232">
        <v>5</v>
      </c>
      <c r="F326" s="246"/>
      <c r="G326" s="43">
        <f>(F326*E326)</f>
        <v>0</v>
      </c>
      <c r="H326"/>
      <c r="I326" s="63"/>
      <c r="J326" s="63"/>
      <c r="K326" s="63"/>
      <c r="L326" s="64"/>
      <c r="M326" s="64"/>
      <c r="N326" s="64"/>
      <c r="O326" s="64"/>
      <c r="P326" s="64"/>
      <c r="Q326" s="64"/>
      <c r="R326" s="64"/>
      <c r="S326" s="64"/>
      <c r="T326" s="64"/>
      <c r="U326" s="64"/>
      <c r="V326" s="64"/>
      <c r="W326" s="64"/>
      <c r="X326" s="64"/>
      <c r="Y326" s="64"/>
      <c r="Z326" s="64"/>
      <c r="AA326" s="64"/>
      <c r="AB326" s="64"/>
      <c r="AC326" s="64"/>
      <c r="AD326" s="64"/>
      <c r="AE326" s="64"/>
      <c r="AF326" s="64"/>
      <c r="AG326" s="64"/>
      <c r="AH326" s="64"/>
      <c r="AI326" s="64"/>
      <c r="AJ326" s="64"/>
      <c r="AK326" s="64"/>
      <c r="AL326" s="64"/>
      <c r="AM326" s="64"/>
      <c r="AN326" s="64"/>
      <c r="AO326" s="64"/>
      <c r="AP326" s="64"/>
      <c r="AQ326" s="63"/>
      <c r="AR326" s="63"/>
      <c r="AS326" s="63"/>
      <c r="AT326" s="63"/>
      <c r="AU326" s="63"/>
      <c r="AV326" s="63"/>
      <c r="AW326" s="63"/>
      <c r="AX326" s="63"/>
      <c r="AY326" s="63"/>
      <c r="AZ326" s="63"/>
      <c r="BA326" s="63"/>
      <c r="BB326" s="63"/>
      <c r="BC326" s="63"/>
      <c r="BD326" s="63"/>
      <c r="BE326" s="63"/>
      <c r="BF326" s="63"/>
      <c r="BG326" s="63"/>
      <c r="BH326" s="63"/>
      <c r="BI326" s="63"/>
      <c r="BJ326" s="63"/>
      <c r="BK326" s="63"/>
      <c r="BL326" s="63"/>
      <c r="BM326" s="63"/>
      <c r="BN326" s="63"/>
      <c r="BO326" s="63"/>
      <c r="BP326" s="63"/>
      <c r="BQ326" s="63"/>
      <c r="BR326" s="63"/>
      <c r="BS326" s="63"/>
      <c r="BT326" s="63"/>
      <c r="BU326" s="63"/>
      <c r="BV326" s="63"/>
      <c r="BW326" s="63"/>
      <c r="BX326" s="63"/>
      <c r="BY326" s="63"/>
      <c r="BZ326" s="63"/>
      <c r="CA326" s="63"/>
      <c r="CB326" s="63"/>
      <c r="CC326" s="63"/>
      <c r="CD326" s="63"/>
      <c r="CE326" s="63"/>
      <c r="CF326" s="63"/>
      <c r="CG326" s="63"/>
      <c r="CH326" s="63"/>
      <c r="CI326" s="63"/>
      <c r="CJ326" s="63"/>
      <c r="CK326" s="63"/>
      <c r="CL326" s="63"/>
      <c r="CM326" s="63"/>
      <c r="CN326" s="63"/>
      <c r="CO326" s="63"/>
      <c r="CP326" s="63"/>
      <c r="CQ326" s="63"/>
      <c r="CR326" s="63"/>
      <c r="CS326" s="63"/>
      <c r="CT326" s="63"/>
      <c r="CU326" s="63"/>
      <c r="CV326" s="63"/>
      <c r="CW326" s="63"/>
      <c r="CX326" s="63"/>
      <c r="CY326" s="63"/>
      <c r="CZ326" s="63"/>
      <c r="DA326" s="63"/>
      <c r="DB326" s="63"/>
      <c r="DC326" s="63"/>
      <c r="DD326" s="63"/>
      <c r="DE326" s="63"/>
      <c r="DF326" s="63"/>
      <c r="DG326" s="63"/>
      <c r="DH326" s="63"/>
      <c r="DI326" s="63"/>
      <c r="DJ326" s="63"/>
      <c r="DK326" s="63"/>
      <c r="DL326" s="63"/>
      <c r="DM326" s="63"/>
      <c r="DN326" s="63"/>
      <c r="DO326" s="63"/>
      <c r="DP326" s="63"/>
      <c r="DQ326" s="63"/>
      <c r="DR326" s="63"/>
      <c r="DS326" s="63"/>
      <c r="DT326" s="63"/>
      <c r="DU326" s="63"/>
      <c r="DV326" s="63"/>
      <c r="DW326" s="63"/>
      <c r="DX326" s="63"/>
      <c r="DY326" s="63"/>
      <c r="DZ326" s="63"/>
      <c r="EA326" s="63"/>
      <c r="EB326" s="63"/>
      <c r="EC326" s="63"/>
      <c r="ED326" s="63"/>
      <c r="EE326" s="63"/>
      <c r="EF326" s="63"/>
      <c r="EG326" s="63"/>
      <c r="EH326" s="63"/>
      <c r="EI326" s="63"/>
      <c r="EJ326" s="63"/>
      <c r="EK326" s="63"/>
      <c r="EL326" s="63"/>
      <c r="EM326" s="63"/>
      <c r="EN326" s="63"/>
      <c r="EO326" s="63"/>
      <c r="EP326" s="63"/>
      <c r="EQ326" s="63"/>
      <c r="ER326" s="63"/>
      <c r="ES326" s="63"/>
      <c r="ET326" s="63"/>
      <c r="EU326" s="63"/>
      <c r="EV326" s="63"/>
      <c r="EW326" s="63"/>
      <c r="EX326" s="63"/>
      <c r="EY326" s="63"/>
      <c r="EZ326" s="63"/>
      <c r="FA326" s="63"/>
      <c r="FB326" s="63"/>
      <c r="FC326" s="63"/>
      <c r="FD326" s="63"/>
      <c r="FE326" s="63"/>
      <c r="FF326" s="63"/>
      <c r="FG326" s="63"/>
      <c r="FH326" s="63"/>
      <c r="FI326" s="63"/>
      <c r="FJ326" s="63"/>
      <c r="FK326" s="63"/>
      <c r="FL326" s="63"/>
      <c r="FM326" s="63"/>
      <c r="FN326" s="63"/>
      <c r="FO326" s="63"/>
      <c r="FP326" s="63"/>
      <c r="FQ326" s="63"/>
      <c r="FR326" s="63"/>
      <c r="FS326" s="63"/>
      <c r="FT326" s="63"/>
      <c r="FU326" s="63"/>
      <c r="FV326" s="63"/>
      <c r="FW326" s="63"/>
      <c r="FX326" s="63"/>
      <c r="FY326" s="63"/>
      <c r="FZ326" s="63"/>
      <c r="GA326" s="63"/>
      <c r="GB326" s="63"/>
      <c r="GC326" s="63"/>
      <c r="GD326" s="63"/>
      <c r="GE326" s="63"/>
      <c r="GF326" s="63"/>
      <c r="GG326" s="63"/>
      <c r="GH326" s="63"/>
      <c r="GI326" s="63"/>
      <c r="GJ326" s="63"/>
      <c r="GK326" s="63"/>
      <c r="GL326" s="63"/>
      <c r="GM326" s="63"/>
      <c r="GN326" s="63"/>
      <c r="GO326" s="63"/>
      <c r="GP326" s="63"/>
      <c r="GQ326" s="63"/>
      <c r="GR326" s="63"/>
      <c r="GS326" s="63"/>
      <c r="GT326" s="63"/>
      <c r="GU326" s="63"/>
      <c r="GV326" s="63"/>
      <c r="GW326" s="63"/>
      <c r="GX326" s="63"/>
      <c r="GY326" s="63"/>
      <c r="GZ326" s="63"/>
      <c r="HA326" s="63"/>
      <c r="HB326" s="63"/>
      <c r="HC326" s="63"/>
      <c r="HD326" s="63"/>
      <c r="HE326" s="63"/>
      <c r="HF326" s="63"/>
      <c r="HG326" s="63"/>
      <c r="HH326" s="63"/>
      <c r="HI326" s="63"/>
      <c r="HJ326" s="63"/>
      <c r="HK326" s="63"/>
      <c r="HL326" s="63"/>
      <c r="HM326" s="63"/>
      <c r="HN326" s="63"/>
      <c r="HO326" s="63"/>
      <c r="HP326" s="63"/>
      <c r="HQ326" s="63"/>
      <c r="HR326" s="63"/>
      <c r="HS326" s="63"/>
      <c r="HT326" s="63"/>
      <c r="HU326" s="63"/>
      <c r="HV326" s="63"/>
      <c r="HW326" s="63"/>
      <c r="HX326" s="63"/>
      <c r="HY326" s="63"/>
      <c r="HZ326" s="63"/>
      <c r="IA326" s="63"/>
      <c r="IB326" s="63"/>
      <c r="IC326" s="63"/>
      <c r="ID326" s="63"/>
      <c r="IE326" s="63"/>
      <c r="IF326" s="63"/>
      <c r="IG326" s="63"/>
      <c r="IH326" s="63"/>
      <c r="II326" s="63"/>
      <c r="IJ326" s="63"/>
      <c r="IK326" s="63"/>
      <c r="IL326" s="63"/>
      <c r="IM326" s="63"/>
      <c r="IN326" s="63"/>
      <c r="IO326" s="63"/>
      <c r="IP326" s="63"/>
      <c r="IQ326" s="63"/>
      <c r="IR326" s="63"/>
      <c r="IS326" s="63"/>
      <c r="IT326" s="63"/>
      <c r="IU326" s="63"/>
      <c r="IV326" s="63"/>
      <c r="IW326" s="63"/>
    </row>
    <row r="327" spans="1:257" ht="15.75" customHeight="1">
      <c r="A327" s="62"/>
      <c r="B327" s="233"/>
      <c r="C327" s="97"/>
      <c r="D327" s="109"/>
      <c r="E327" s="232"/>
      <c r="F327" s="267"/>
      <c r="G327" s="229"/>
      <c r="H327"/>
      <c r="I327" s="63"/>
      <c r="J327" s="63"/>
      <c r="K327" s="63"/>
      <c r="L327" s="64"/>
      <c r="M327" s="64"/>
      <c r="N327" s="64"/>
      <c r="O327" s="64"/>
      <c r="P327" s="64"/>
      <c r="Q327" s="64"/>
      <c r="R327" s="64"/>
      <c r="S327" s="64"/>
      <c r="T327" s="64"/>
      <c r="U327" s="64"/>
      <c r="V327" s="64"/>
      <c r="W327" s="64"/>
      <c r="X327" s="64"/>
      <c r="Y327" s="64"/>
      <c r="Z327" s="64"/>
      <c r="AA327" s="64"/>
      <c r="AB327" s="64"/>
      <c r="AC327" s="64"/>
      <c r="AD327" s="64"/>
      <c r="AE327" s="64"/>
      <c r="AF327" s="64"/>
      <c r="AG327" s="64"/>
      <c r="AH327" s="64"/>
      <c r="AI327" s="64"/>
      <c r="AJ327" s="64"/>
      <c r="AK327" s="64"/>
      <c r="AL327" s="64"/>
      <c r="AM327" s="64"/>
      <c r="AN327" s="64"/>
      <c r="AO327" s="64"/>
      <c r="AP327" s="64"/>
      <c r="AQ327" s="63"/>
      <c r="AR327" s="63"/>
      <c r="AS327" s="63"/>
      <c r="AT327" s="63"/>
      <c r="AU327" s="63"/>
      <c r="AV327" s="63"/>
      <c r="AW327" s="63"/>
      <c r="AX327" s="63"/>
      <c r="AY327" s="63"/>
      <c r="AZ327" s="63"/>
      <c r="BA327" s="63"/>
      <c r="BB327" s="63"/>
      <c r="BC327" s="63"/>
      <c r="BD327" s="63"/>
      <c r="BE327" s="63"/>
      <c r="BF327" s="63"/>
      <c r="BG327" s="63"/>
      <c r="BH327" s="63"/>
      <c r="BI327" s="63"/>
      <c r="BJ327" s="63"/>
      <c r="BK327" s="63"/>
      <c r="BL327" s="63"/>
      <c r="BM327" s="63"/>
      <c r="BN327" s="63"/>
      <c r="BO327" s="63"/>
      <c r="BP327" s="63"/>
      <c r="BQ327" s="63"/>
      <c r="BR327" s="63"/>
      <c r="BS327" s="63"/>
      <c r="BT327" s="63"/>
      <c r="BU327" s="63"/>
      <c r="BV327" s="63"/>
      <c r="BW327" s="63"/>
      <c r="BX327" s="63"/>
      <c r="BY327" s="63"/>
      <c r="BZ327" s="63"/>
      <c r="CA327" s="63"/>
      <c r="CB327" s="63"/>
      <c r="CC327" s="63"/>
      <c r="CD327" s="63"/>
      <c r="CE327" s="63"/>
      <c r="CF327" s="63"/>
      <c r="CG327" s="63"/>
      <c r="CH327" s="63"/>
      <c r="CI327" s="63"/>
      <c r="CJ327" s="63"/>
      <c r="CK327" s="63"/>
      <c r="CL327" s="63"/>
      <c r="CM327" s="63"/>
      <c r="CN327" s="63"/>
      <c r="CO327" s="63"/>
      <c r="CP327" s="63"/>
      <c r="CQ327" s="63"/>
      <c r="CR327" s="63"/>
      <c r="CS327" s="63"/>
      <c r="CT327" s="63"/>
      <c r="CU327" s="63"/>
      <c r="CV327" s="63"/>
      <c r="CW327" s="63"/>
      <c r="CX327" s="63"/>
      <c r="CY327" s="63"/>
      <c r="CZ327" s="63"/>
      <c r="DA327" s="63"/>
      <c r="DB327" s="63"/>
      <c r="DC327" s="63"/>
      <c r="DD327" s="63"/>
      <c r="DE327" s="63"/>
      <c r="DF327" s="63"/>
      <c r="DG327" s="63"/>
      <c r="DH327" s="63"/>
      <c r="DI327" s="63"/>
      <c r="DJ327" s="63"/>
      <c r="DK327" s="63"/>
      <c r="DL327" s="63"/>
      <c r="DM327" s="63"/>
      <c r="DN327" s="63"/>
      <c r="DO327" s="63"/>
      <c r="DP327" s="63"/>
      <c r="DQ327" s="63"/>
      <c r="DR327" s="63"/>
      <c r="DS327" s="63"/>
      <c r="DT327" s="63"/>
      <c r="DU327" s="63"/>
      <c r="DV327" s="63"/>
      <c r="DW327" s="63"/>
      <c r="DX327" s="63"/>
      <c r="DY327" s="63"/>
      <c r="DZ327" s="63"/>
      <c r="EA327" s="63"/>
      <c r="EB327" s="63"/>
      <c r="EC327" s="63"/>
      <c r="ED327" s="63"/>
      <c r="EE327" s="63"/>
      <c r="EF327" s="63"/>
      <c r="EG327" s="63"/>
      <c r="EH327" s="63"/>
      <c r="EI327" s="63"/>
      <c r="EJ327" s="63"/>
      <c r="EK327" s="63"/>
      <c r="EL327" s="63"/>
      <c r="EM327" s="63"/>
      <c r="EN327" s="63"/>
      <c r="EO327" s="63"/>
      <c r="EP327" s="63"/>
      <c r="EQ327" s="63"/>
      <c r="ER327" s="63"/>
      <c r="ES327" s="63"/>
      <c r="ET327" s="63"/>
      <c r="EU327" s="63"/>
      <c r="EV327" s="63"/>
      <c r="EW327" s="63"/>
      <c r="EX327" s="63"/>
      <c r="EY327" s="63"/>
      <c r="EZ327" s="63"/>
      <c r="FA327" s="63"/>
      <c r="FB327" s="63"/>
      <c r="FC327" s="63"/>
      <c r="FD327" s="63"/>
      <c r="FE327" s="63"/>
      <c r="FF327" s="63"/>
      <c r="FG327" s="63"/>
      <c r="FH327" s="63"/>
      <c r="FI327" s="63"/>
      <c r="FJ327" s="63"/>
      <c r="FK327" s="63"/>
      <c r="FL327" s="63"/>
      <c r="FM327" s="63"/>
      <c r="FN327" s="63"/>
      <c r="FO327" s="63"/>
      <c r="FP327" s="63"/>
      <c r="FQ327" s="63"/>
      <c r="FR327" s="63"/>
      <c r="FS327" s="63"/>
      <c r="FT327" s="63"/>
      <c r="FU327" s="63"/>
      <c r="FV327" s="63"/>
      <c r="FW327" s="63"/>
      <c r="FX327" s="63"/>
      <c r="FY327" s="63"/>
      <c r="FZ327" s="63"/>
      <c r="GA327" s="63"/>
      <c r="GB327" s="63"/>
      <c r="GC327" s="63"/>
      <c r="GD327" s="63"/>
      <c r="GE327" s="63"/>
      <c r="GF327" s="63"/>
      <c r="GG327" s="63"/>
      <c r="GH327" s="63"/>
      <c r="GI327" s="63"/>
      <c r="GJ327" s="63"/>
      <c r="GK327" s="63"/>
      <c r="GL327" s="63"/>
      <c r="GM327" s="63"/>
      <c r="GN327" s="63"/>
      <c r="GO327" s="63"/>
      <c r="GP327" s="63"/>
      <c r="GQ327" s="63"/>
      <c r="GR327" s="63"/>
      <c r="GS327" s="63"/>
      <c r="GT327" s="63"/>
      <c r="GU327" s="63"/>
      <c r="GV327" s="63"/>
      <c r="GW327" s="63"/>
      <c r="GX327" s="63"/>
      <c r="GY327" s="63"/>
      <c r="GZ327" s="63"/>
      <c r="HA327" s="63"/>
      <c r="HB327" s="63"/>
      <c r="HC327" s="63"/>
      <c r="HD327" s="63"/>
      <c r="HE327" s="63"/>
      <c r="HF327" s="63"/>
      <c r="HG327" s="63"/>
      <c r="HH327" s="63"/>
      <c r="HI327" s="63"/>
      <c r="HJ327" s="63"/>
      <c r="HK327" s="63"/>
      <c r="HL327" s="63"/>
      <c r="HM327" s="63"/>
      <c r="HN327" s="63"/>
      <c r="HO327" s="63"/>
      <c r="HP327" s="63"/>
      <c r="HQ327" s="63"/>
      <c r="HR327" s="63"/>
      <c r="HS327" s="63"/>
      <c r="HT327" s="63"/>
      <c r="HU327" s="63"/>
      <c r="HV327" s="63"/>
      <c r="HW327" s="63"/>
      <c r="HX327" s="63"/>
      <c r="HY327" s="63"/>
      <c r="HZ327" s="63"/>
      <c r="IA327" s="63"/>
      <c r="IB327" s="63"/>
      <c r="IC327" s="63"/>
      <c r="ID327" s="63"/>
      <c r="IE327" s="63"/>
      <c r="IF327" s="63"/>
      <c r="IG327" s="63"/>
      <c r="IH327" s="63"/>
      <c r="II327" s="63"/>
      <c r="IJ327" s="63"/>
      <c r="IK327" s="63"/>
      <c r="IL327" s="63"/>
      <c r="IM327" s="63"/>
      <c r="IN327" s="63"/>
      <c r="IO327" s="63"/>
      <c r="IP327" s="63"/>
      <c r="IQ327" s="63"/>
      <c r="IR327" s="63"/>
      <c r="IS327" s="63"/>
      <c r="IT327" s="63"/>
      <c r="IU327" s="63"/>
      <c r="IV327" s="63"/>
      <c r="IW327" s="63"/>
    </row>
    <row r="328" spans="1:257" ht="33.75" customHeight="1">
      <c r="A328" s="46"/>
      <c r="B328" s="185" t="s">
        <v>28</v>
      </c>
      <c r="C328" s="97" t="s">
        <v>248</v>
      </c>
      <c r="D328" s="109" t="s">
        <v>69</v>
      </c>
      <c r="E328" s="232">
        <v>3</v>
      </c>
      <c r="F328" s="246"/>
      <c r="G328" s="43">
        <f>(F328*E328)</f>
        <v>0</v>
      </c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  <c r="IQ328"/>
      <c r="IR328"/>
      <c r="IS328"/>
      <c r="IT328"/>
      <c r="IU328"/>
      <c r="IV328"/>
      <c r="IW328"/>
    </row>
    <row r="329" spans="1:257" ht="15.75" customHeight="1">
      <c r="A329" s="46"/>
      <c r="B329" s="233"/>
      <c r="C329" s="97"/>
      <c r="D329" s="109"/>
      <c r="E329" s="232"/>
      <c r="F329" s="267"/>
      <c r="G329" s="2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  <c r="IQ329"/>
      <c r="IR329"/>
      <c r="IS329"/>
      <c r="IT329"/>
      <c r="IU329"/>
      <c r="IV329"/>
      <c r="IW329"/>
    </row>
    <row r="330" spans="1:257" ht="48" customHeight="1">
      <c r="A330" s="46"/>
      <c r="B330" s="185" t="s">
        <v>107</v>
      </c>
      <c r="C330" s="147" t="s">
        <v>249</v>
      </c>
      <c r="D330" s="109" t="s">
        <v>82</v>
      </c>
      <c r="E330" s="232">
        <v>65</v>
      </c>
      <c r="F330" s="246"/>
      <c r="G330" s="43">
        <f>(F330*E330)</f>
        <v>0</v>
      </c>
      <c r="H330"/>
      <c r="I330"/>
      <c r="J330"/>
      <c r="K330"/>
      <c r="L330" s="67"/>
      <c r="M330" s="67"/>
      <c r="N330" s="67"/>
      <c r="O330" s="67"/>
      <c r="P330" s="67"/>
      <c r="Q330" s="67"/>
      <c r="R330" s="67"/>
      <c r="S330" s="67"/>
      <c r="T330" s="67"/>
      <c r="U330" s="67"/>
      <c r="V330" s="67"/>
      <c r="W330" s="67"/>
      <c r="X330" s="67"/>
      <c r="Y330" s="67"/>
      <c r="Z330" s="67"/>
      <c r="AA330" s="67"/>
      <c r="AB330" s="67"/>
      <c r="AC330" s="67"/>
      <c r="AD330" s="67"/>
      <c r="AE330" s="67"/>
      <c r="AF330" s="67"/>
      <c r="AG330" s="67"/>
      <c r="AH330" s="67"/>
      <c r="AI330" s="67"/>
      <c r="AJ330" s="67"/>
      <c r="AK330" s="67"/>
      <c r="AL330" s="67"/>
      <c r="AM330" s="67"/>
      <c r="AN330" s="67"/>
      <c r="AO330" s="67"/>
      <c r="AP330" s="67"/>
      <c r="AQ330" s="67"/>
      <c r="AR330" s="67"/>
      <c r="AS330" s="67"/>
      <c r="AT330" s="67"/>
      <c r="AU330" s="67"/>
      <c r="AV330" s="67"/>
      <c r="AW330" s="67"/>
      <c r="AX330" s="67"/>
      <c r="AY330" s="67"/>
      <c r="AZ330" s="67"/>
      <c r="BA330" s="67"/>
      <c r="BB330" s="67"/>
      <c r="BC330" s="67"/>
      <c r="BD330" s="67"/>
      <c r="BE330" s="67"/>
      <c r="BF330" s="67"/>
      <c r="BG330" s="67"/>
      <c r="BH330" s="67"/>
      <c r="BI330" s="67"/>
      <c r="BJ330" s="67"/>
      <c r="BK330" s="67"/>
      <c r="BL330" s="67"/>
      <c r="BM330" s="67"/>
      <c r="BN330" s="67"/>
      <c r="BO330" s="67"/>
      <c r="BP330" s="67"/>
      <c r="BQ330" s="67"/>
      <c r="BR330" s="67"/>
      <c r="BS330" s="67"/>
      <c r="BT330" s="67"/>
      <c r="BU330" s="67"/>
      <c r="BV330" s="67"/>
      <c r="BW330" s="67"/>
      <c r="BX330" s="67"/>
      <c r="BY330" s="67"/>
      <c r="BZ330" s="67"/>
      <c r="CA330" s="67"/>
      <c r="CB330" s="67"/>
      <c r="CC330" s="67"/>
      <c r="CD330" s="67"/>
      <c r="CE330" s="67"/>
      <c r="CF330" s="67"/>
      <c r="CG330" s="67"/>
      <c r="CH330" s="67"/>
      <c r="CI330" s="67"/>
      <c r="CJ330" s="67"/>
      <c r="CK330" s="67"/>
      <c r="CL330" s="67"/>
      <c r="CM330" s="67"/>
      <c r="CN330" s="67"/>
      <c r="CO330" s="67"/>
      <c r="CP330" s="67"/>
      <c r="CQ330" s="67"/>
      <c r="CR330" s="67"/>
      <c r="CS330" s="67"/>
      <c r="CT330" s="67"/>
      <c r="CU330" s="67"/>
      <c r="CV330" s="67"/>
      <c r="CW330" s="67"/>
      <c r="CX330" s="67"/>
      <c r="CY330" s="67"/>
      <c r="CZ330" s="67"/>
      <c r="DA330" s="67"/>
      <c r="DB330" s="67"/>
      <c r="DC330" s="67"/>
      <c r="DD330" s="67"/>
      <c r="DE330" s="67"/>
      <c r="DF330" s="67"/>
      <c r="DG330" s="67"/>
      <c r="DH330" s="67"/>
      <c r="DI330" s="67"/>
      <c r="DJ330" s="67"/>
      <c r="DK330" s="67"/>
      <c r="DL330" s="67"/>
      <c r="DM330" s="67"/>
      <c r="DN330" s="67"/>
      <c r="DO330" s="67"/>
      <c r="DP330" s="67"/>
      <c r="DQ330" s="67"/>
      <c r="DR330" s="67"/>
      <c r="DS330" s="67"/>
      <c r="DT330" s="67"/>
      <c r="DU330" s="67"/>
      <c r="DV330" s="67"/>
      <c r="DW330" s="67"/>
      <c r="DX330" s="67"/>
      <c r="DY330" s="67"/>
      <c r="DZ330" s="67"/>
      <c r="EA330" s="67"/>
      <c r="EB330" s="67"/>
      <c r="EC330" s="67"/>
      <c r="ED330" s="67"/>
      <c r="EE330" s="67"/>
      <c r="EF330" s="67"/>
      <c r="EG330" s="67"/>
      <c r="EH330" s="67"/>
      <c r="EI330" s="67"/>
      <c r="EJ330" s="67"/>
      <c r="EK330" s="67"/>
      <c r="EL330" s="67"/>
      <c r="EM330" s="67"/>
      <c r="EN330" s="67"/>
      <c r="EO330" s="67"/>
      <c r="EP330" s="67"/>
      <c r="EQ330" s="67"/>
      <c r="ER330" s="67"/>
      <c r="ES330" s="67"/>
      <c r="ET330" s="67"/>
      <c r="EU330" s="67"/>
      <c r="EV330" s="67"/>
      <c r="EW330" s="67"/>
      <c r="EX330" s="67"/>
      <c r="EY330" s="67"/>
      <c r="EZ330" s="67"/>
      <c r="FA330" s="67"/>
      <c r="FB330" s="67"/>
      <c r="FC330" s="67"/>
      <c r="FD330" s="67"/>
      <c r="FE330" s="67"/>
      <c r="FF330" s="67"/>
      <c r="FG330" s="67"/>
      <c r="FH330" s="67"/>
      <c r="FI330" s="67"/>
      <c r="FJ330" s="67"/>
      <c r="FK330" s="67"/>
      <c r="FL330" s="67"/>
      <c r="FM330" s="67"/>
      <c r="FN330" s="67"/>
      <c r="FO330" s="67"/>
      <c r="FP330" s="67"/>
      <c r="FQ330" s="67"/>
      <c r="FR330" s="67"/>
      <c r="FS330" s="67"/>
      <c r="FT330" s="67"/>
      <c r="FU330" s="67"/>
      <c r="FV330" s="67"/>
      <c r="FW330" s="67"/>
      <c r="FX330" s="67"/>
      <c r="FY330" s="67"/>
      <c r="FZ330" s="67"/>
      <c r="GA330" s="67"/>
      <c r="GB330" s="67"/>
      <c r="GC330" s="67"/>
      <c r="GD330" s="67"/>
      <c r="GE330" s="67"/>
      <c r="GF330" s="67"/>
      <c r="GG330" s="67"/>
      <c r="GH330" s="67"/>
      <c r="GI330" s="67"/>
      <c r="GJ330" s="67"/>
      <c r="GK330" s="67"/>
      <c r="GL330" s="67"/>
      <c r="GM330" s="67"/>
      <c r="GN330" s="67"/>
      <c r="GO330" s="67"/>
      <c r="GP330" s="67"/>
      <c r="GQ330" s="67"/>
      <c r="GR330" s="67"/>
      <c r="GS330" s="67"/>
      <c r="GT330" s="67"/>
      <c r="GU330" s="67"/>
      <c r="GV330" s="67"/>
      <c r="GW330" s="67"/>
      <c r="GX330" s="67"/>
      <c r="GY330" s="67"/>
      <c r="GZ330" s="67"/>
      <c r="HA330" s="67"/>
      <c r="HB330" s="67"/>
      <c r="HC330" s="67"/>
      <c r="HD330" s="67"/>
      <c r="HE330" s="67"/>
      <c r="HF330" s="67"/>
      <c r="HG330" s="67"/>
      <c r="HH330" s="67"/>
      <c r="HI330" s="67"/>
      <c r="HJ330" s="67"/>
      <c r="HK330" s="67"/>
      <c r="HL330" s="67"/>
      <c r="HM330" s="67"/>
      <c r="HN330" s="67"/>
      <c r="HO330" s="67"/>
      <c r="HP330" s="67"/>
      <c r="HQ330" s="67"/>
      <c r="HR330" s="67"/>
      <c r="HS330" s="67"/>
      <c r="HT330" s="67"/>
      <c r="HU330" s="67"/>
      <c r="HV330" s="67"/>
      <c r="HW330" s="67"/>
      <c r="HX330" s="67"/>
      <c r="HY330" s="67"/>
      <c r="HZ330" s="67"/>
      <c r="IA330" s="67"/>
      <c r="IB330" s="67"/>
      <c r="IC330" s="67"/>
      <c r="ID330" s="67"/>
      <c r="IE330" s="67"/>
      <c r="IF330" s="67"/>
      <c r="IG330" s="67"/>
      <c r="IH330" s="67"/>
      <c r="II330" s="67"/>
      <c r="IJ330" s="67"/>
      <c r="IK330" s="67"/>
      <c r="IL330" s="67"/>
      <c r="IM330" s="67"/>
      <c r="IN330" s="67"/>
      <c r="IO330" s="67"/>
      <c r="IP330" s="67"/>
      <c r="IQ330" s="67"/>
      <c r="IR330" s="67"/>
      <c r="IS330" s="67"/>
      <c r="IT330" s="67"/>
      <c r="IU330" s="67"/>
      <c r="IV330" s="67"/>
      <c r="IW330" s="67"/>
    </row>
    <row r="331" spans="1:257" ht="15.75" customHeight="1">
      <c r="A331" s="46"/>
      <c r="B331" s="233"/>
      <c r="C331" s="147"/>
      <c r="D331" s="109"/>
      <c r="E331" s="232"/>
      <c r="F331" s="269"/>
      <c r="G331" s="235"/>
      <c r="H331"/>
      <c r="I331"/>
      <c r="J331"/>
      <c r="K331"/>
      <c r="L331" s="67"/>
      <c r="M331" s="67"/>
      <c r="N331" s="67"/>
      <c r="O331" s="67"/>
      <c r="P331" s="67"/>
      <c r="Q331" s="67"/>
      <c r="R331" s="67"/>
      <c r="S331" s="67"/>
      <c r="T331" s="67"/>
      <c r="U331" s="67"/>
      <c r="V331" s="67"/>
      <c r="W331" s="67"/>
      <c r="X331" s="67"/>
      <c r="Y331" s="67"/>
      <c r="Z331" s="67"/>
      <c r="AA331" s="67"/>
      <c r="AB331" s="67"/>
      <c r="AC331" s="67"/>
      <c r="AD331" s="67"/>
      <c r="AE331" s="67"/>
      <c r="AF331" s="67"/>
      <c r="AG331" s="67"/>
      <c r="AH331" s="67"/>
      <c r="AI331" s="67"/>
      <c r="AJ331" s="67"/>
      <c r="AK331" s="67"/>
      <c r="AL331" s="67"/>
      <c r="AM331" s="67"/>
      <c r="AN331" s="67"/>
      <c r="AO331" s="67"/>
      <c r="AP331" s="67"/>
      <c r="AQ331" s="67"/>
      <c r="AR331" s="67"/>
      <c r="AS331" s="67"/>
      <c r="AT331" s="67"/>
      <c r="AU331" s="67"/>
      <c r="AV331" s="67"/>
      <c r="AW331" s="67"/>
      <c r="AX331" s="67"/>
      <c r="AY331" s="67"/>
      <c r="AZ331" s="67"/>
      <c r="BA331" s="67"/>
      <c r="BB331" s="67"/>
      <c r="BC331" s="67"/>
      <c r="BD331" s="67"/>
      <c r="BE331" s="67"/>
      <c r="BF331" s="67"/>
      <c r="BG331" s="67"/>
      <c r="BH331" s="67"/>
      <c r="BI331" s="67"/>
      <c r="BJ331" s="67"/>
      <c r="BK331" s="67"/>
      <c r="BL331" s="67"/>
      <c r="BM331" s="67"/>
      <c r="BN331" s="67"/>
      <c r="BO331" s="67"/>
      <c r="BP331" s="67"/>
      <c r="BQ331" s="67"/>
      <c r="BR331" s="67"/>
      <c r="BS331" s="67"/>
      <c r="BT331" s="67"/>
      <c r="BU331" s="67"/>
      <c r="BV331" s="67"/>
      <c r="BW331" s="67"/>
      <c r="BX331" s="67"/>
      <c r="BY331" s="67"/>
      <c r="BZ331" s="67"/>
      <c r="CA331" s="67"/>
      <c r="CB331" s="67"/>
      <c r="CC331" s="67"/>
      <c r="CD331" s="67"/>
      <c r="CE331" s="67"/>
      <c r="CF331" s="67"/>
      <c r="CG331" s="67"/>
      <c r="CH331" s="67"/>
      <c r="CI331" s="67"/>
      <c r="CJ331" s="67"/>
      <c r="CK331" s="67"/>
      <c r="CL331" s="67"/>
      <c r="CM331" s="67"/>
      <c r="CN331" s="67"/>
      <c r="CO331" s="67"/>
      <c r="CP331" s="67"/>
      <c r="CQ331" s="67"/>
      <c r="CR331" s="67"/>
      <c r="CS331" s="67"/>
      <c r="CT331" s="67"/>
      <c r="CU331" s="67"/>
      <c r="CV331" s="67"/>
      <c r="CW331" s="67"/>
      <c r="CX331" s="67"/>
      <c r="CY331" s="67"/>
      <c r="CZ331" s="67"/>
      <c r="DA331" s="67"/>
      <c r="DB331" s="67"/>
      <c r="DC331" s="67"/>
      <c r="DD331" s="67"/>
      <c r="DE331" s="67"/>
      <c r="DF331" s="67"/>
      <c r="DG331" s="67"/>
      <c r="DH331" s="67"/>
      <c r="DI331" s="67"/>
      <c r="DJ331" s="67"/>
      <c r="DK331" s="67"/>
      <c r="DL331" s="67"/>
      <c r="DM331" s="67"/>
      <c r="DN331" s="67"/>
      <c r="DO331" s="67"/>
      <c r="DP331" s="67"/>
      <c r="DQ331" s="67"/>
      <c r="DR331" s="67"/>
      <c r="DS331" s="67"/>
      <c r="DT331" s="67"/>
      <c r="DU331" s="67"/>
      <c r="DV331" s="67"/>
      <c r="DW331" s="67"/>
      <c r="DX331" s="67"/>
      <c r="DY331" s="67"/>
      <c r="DZ331" s="67"/>
      <c r="EA331" s="67"/>
      <c r="EB331" s="67"/>
      <c r="EC331" s="67"/>
      <c r="ED331" s="67"/>
      <c r="EE331" s="67"/>
      <c r="EF331" s="67"/>
      <c r="EG331" s="67"/>
      <c r="EH331" s="67"/>
      <c r="EI331" s="67"/>
      <c r="EJ331" s="67"/>
      <c r="EK331" s="67"/>
      <c r="EL331" s="67"/>
      <c r="EM331" s="67"/>
      <c r="EN331" s="67"/>
      <c r="EO331" s="67"/>
      <c r="EP331" s="67"/>
      <c r="EQ331" s="67"/>
      <c r="ER331" s="67"/>
      <c r="ES331" s="67"/>
      <c r="ET331" s="67"/>
      <c r="EU331" s="67"/>
      <c r="EV331" s="67"/>
      <c r="EW331" s="67"/>
      <c r="EX331" s="67"/>
      <c r="EY331" s="67"/>
      <c r="EZ331" s="67"/>
      <c r="FA331" s="67"/>
      <c r="FB331" s="67"/>
      <c r="FC331" s="67"/>
      <c r="FD331" s="67"/>
      <c r="FE331" s="67"/>
      <c r="FF331" s="67"/>
      <c r="FG331" s="67"/>
      <c r="FH331" s="67"/>
      <c r="FI331" s="67"/>
      <c r="FJ331" s="67"/>
      <c r="FK331" s="67"/>
      <c r="FL331" s="67"/>
      <c r="FM331" s="67"/>
      <c r="FN331" s="67"/>
      <c r="FO331" s="67"/>
      <c r="FP331" s="67"/>
      <c r="FQ331" s="67"/>
      <c r="FR331" s="67"/>
      <c r="FS331" s="67"/>
      <c r="FT331" s="67"/>
      <c r="FU331" s="67"/>
      <c r="FV331" s="67"/>
      <c r="FW331" s="67"/>
      <c r="FX331" s="67"/>
      <c r="FY331" s="67"/>
      <c r="FZ331" s="67"/>
      <c r="GA331" s="67"/>
      <c r="GB331" s="67"/>
      <c r="GC331" s="67"/>
      <c r="GD331" s="67"/>
      <c r="GE331" s="67"/>
      <c r="GF331" s="67"/>
      <c r="GG331" s="67"/>
      <c r="GH331" s="67"/>
      <c r="GI331" s="67"/>
      <c r="GJ331" s="67"/>
      <c r="GK331" s="67"/>
      <c r="GL331" s="67"/>
      <c r="GM331" s="67"/>
      <c r="GN331" s="67"/>
      <c r="GO331" s="67"/>
      <c r="GP331" s="67"/>
      <c r="GQ331" s="67"/>
      <c r="GR331" s="67"/>
      <c r="GS331" s="67"/>
      <c r="GT331" s="67"/>
      <c r="GU331" s="67"/>
      <c r="GV331" s="67"/>
      <c r="GW331" s="67"/>
      <c r="GX331" s="67"/>
      <c r="GY331" s="67"/>
      <c r="GZ331" s="67"/>
      <c r="HA331" s="67"/>
      <c r="HB331" s="67"/>
      <c r="HC331" s="67"/>
      <c r="HD331" s="67"/>
      <c r="HE331" s="67"/>
      <c r="HF331" s="67"/>
      <c r="HG331" s="67"/>
      <c r="HH331" s="67"/>
      <c r="HI331" s="67"/>
      <c r="HJ331" s="67"/>
      <c r="HK331" s="67"/>
      <c r="HL331" s="67"/>
      <c r="HM331" s="67"/>
      <c r="HN331" s="67"/>
      <c r="HO331" s="67"/>
      <c r="HP331" s="67"/>
      <c r="HQ331" s="67"/>
      <c r="HR331" s="67"/>
      <c r="HS331" s="67"/>
      <c r="HT331" s="67"/>
      <c r="HU331" s="67"/>
      <c r="HV331" s="67"/>
      <c r="HW331" s="67"/>
      <c r="HX331" s="67"/>
      <c r="HY331" s="67"/>
      <c r="HZ331" s="67"/>
      <c r="IA331" s="67"/>
      <c r="IB331" s="67"/>
      <c r="IC331" s="67"/>
      <c r="ID331" s="67"/>
      <c r="IE331" s="67"/>
      <c r="IF331" s="67"/>
      <c r="IG331" s="67"/>
      <c r="IH331" s="67"/>
      <c r="II331" s="67"/>
      <c r="IJ331" s="67"/>
      <c r="IK331" s="67"/>
      <c r="IL331" s="67"/>
      <c r="IM331" s="67"/>
      <c r="IN331" s="67"/>
      <c r="IO331" s="67"/>
      <c r="IP331" s="67"/>
      <c r="IQ331" s="67"/>
      <c r="IR331" s="67"/>
      <c r="IS331" s="67"/>
      <c r="IT331" s="67"/>
      <c r="IU331" s="67"/>
      <c r="IV331" s="67"/>
      <c r="IW331" s="67"/>
    </row>
    <row r="332" spans="1:257" ht="17.100000000000001" customHeight="1">
      <c r="A332" s="46"/>
      <c r="B332" s="233"/>
      <c r="C332" s="226" t="s">
        <v>250</v>
      </c>
      <c r="D332" s="109"/>
      <c r="E332" s="232"/>
      <c r="F332" s="267"/>
      <c r="G332" s="229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  <c r="IQ332"/>
      <c r="IR332"/>
      <c r="IS332"/>
      <c r="IT332"/>
      <c r="IU332"/>
      <c r="IV332"/>
      <c r="IW332"/>
    </row>
    <row r="333" spans="1:257" ht="15.75" customHeight="1">
      <c r="A333" s="46"/>
      <c r="B333" s="233"/>
      <c r="C333" s="234"/>
      <c r="D333" s="109"/>
      <c r="E333" s="232"/>
      <c r="F333" s="267"/>
      <c r="G333" s="229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  <c r="IQ333"/>
      <c r="IR333"/>
      <c r="IS333"/>
      <c r="IT333"/>
      <c r="IU333"/>
      <c r="IV333"/>
      <c r="IW333"/>
    </row>
    <row r="334" spans="1:257" ht="48" customHeight="1">
      <c r="A334" s="46"/>
      <c r="B334" s="185" t="s">
        <v>110</v>
      </c>
      <c r="C334" s="97" t="s">
        <v>251</v>
      </c>
      <c r="D334" s="109" t="s">
        <v>69</v>
      </c>
      <c r="E334" s="237">
        <v>10</v>
      </c>
      <c r="F334" s="246"/>
      <c r="G334" s="43">
        <f>(F334*E334)</f>
        <v>0</v>
      </c>
      <c r="H334"/>
      <c r="I334"/>
      <c r="J334" s="68"/>
      <c r="K334" s="69"/>
      <c r="L334" s="69"/>
      <c r="M334" s="66"/>
      <c r="N334" s="70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  <c r="IQ334"/>
      <c r="IR334"/>
      <c r="IS334"/>
      <c r="IT334"/>
      <c r="IU334"/>
      <c r="IV334"/>
      <c r="IW334"/>
    </row>
    <row r="335" spans="1:257" ht="15.75" customHeight="1">
      <c r="A335" s="46"/>
      <c r="B335" s="233"/>
      <c r="C335" s="97"/>
      <c r="D335" s="109"/>
      <c r="E335" s="237"/>
      <c r="F335" s="267"/>
      <c r="G335" s="238"/>
      <c r="H335"/>
      <c r="I335"/>
      <c r="J335" s="68"/>
      <c r="K335" s="69"/>
      <c r="L335" s="69"/>
      <c r="M335" s="66"/>
      <c r="N335" s="70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  <c r="IQ335"/>
      <c r="IR335"/>
      <c r="IS335"/>
      <c r="IT335"/>
      <c r="IU335"/>
      <c r="IV335"/>
      <c r="IW335"/>
    </row>
    <row r="336" spans="1:257" ht="49.5" customHeight="1">
      <c r="A336" s="46"/>
      <c r="B336" s="185" t="s">
        <v>116</v>
      </c>
      <c r="C336" s="97" t="s">
        <v>252</v>
      </c>
      <c r="D336" s="109" t="s">
        <v>69</v>
      </c>
      <c r="E336" s="237">
        <v>7</v>
      </c>
      <c r="F336" s="246"/>
      <c r="G336" s="43">
        <f>(F336*E336)</f>
        <v>0</v>
      </c>
      <c r="H336"/>
      <c r="I336"/>
      <c r="J336" s="68"/>
      <c r="K336" s="69"/>
      <c r="L336" s="69"/>
      <c r="M336" s="66"/>
      <c r="N336" s="70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  <c r="IQ336"/>
      <c r="IR336"/>
      <c r="IS336"/>
      <c r="IT336"/>
      <c r="IU336"/>
      <c r="IV336"/>
      <c r="IW336"/>
    </row>
    <row r="337" spans="1:257" ht="15.75" customHeight="1">
      <c r="A337" s="46"/>
      <c r="B337" s="233"/>
      <c r="C337" s="97"/>
      <c r="D337" s="109"/>
      <c r="E337" s="237"/>
      <c r="F337" s="267"/>
      <c r="G337" s="238"/>
      <c r="H337"/>
      <c r="I337"/>
      <c r="J337" s="68"/>
      <c r="K337" s="69"/>
      <c r="L337" s="69"/>
      <c r="M337" s="66"/>
      <c r="N337" s="70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  <c r="IQ337"/>
      <c r="IR337"/>
      <c r="IS337"/>
      <c r="IT337"/>
      <c r="IU337"/>
      <c r="IV337"/>
      <c r="IW337"/>
    </row>
    <row r="338" spans="1:257" ht="48" customHeight="1">
      <c r="A338" s="46"/>
      <c r="B338" s="185" t="s">
        <v>128</v>
      </c>
      <c r="C338" s="97" t="s">
        <v>253</v>
      </c>
      <c r="D338" s="1"/>
      <c r="F338" s="267"/>
      <c r="G338" s="238"/>
      <c r="H338"/>
      <c r="I338"/>
      <c r="J338" s="68"/>
      <c r="K338" s="69"/>
      <c r="L338" s="69"/>
      <c r="M338" s="66"/>
      <c r="N338" s="70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  <c r="IQ338"/>
      <c r="IR338"/>
      <c r="IS338"/>
      <c r="IT338"/>
      <c r="IU338"/>
      <c r="IV338"/>
      <c r="IW338"/>
    </row>
    <row r="339" spans="1:257" ht="15.75" customHeight="1">
      <c r="A339" s="46"/>
      <c r="B339" s="233"/>
      <c r="C339" s="2" t="s">
        <v>254</v>
      </c>
      <c r="D339" s="109" t="s">
        <v>82</v>
      </c>
      <c r="E339" s="237">
        <v>75</v>
      </c>
      <c r="F339" s="246"/>
      <c r="G339" s="43">
        <f>(F339*E339)</f>
        <v>0</v>
      </c>
      <c r="H339"/>
      <c r="I339"/>
      <c r="J339" s="68"/>
      <c r="K339" s="69"/>
      <c r="L339" s="69"/>
      <c r="M339" s="66"/>
      <c r="N339" s="70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  <c r="IQ339"/>
      <c r="IR339"/>
      <c r="IS339"/>
      <c r="IT339"/>
      <c r="IU339"/>
      <c r="IV339"/>
      <c r="IW339"/>
    </row>
    <row r="340" spans="1:257" ht="15.75" customHeight="1">
      <c r="A340" s="46"/>
      <c r="B340" s="233"/>
      <c r="C340" s="2"/>
      <c r="D340" s="109"/>
      <c r="E340" s="237"/>
      <c r="F340" s="267"/>
      <c r="G340" s="238"/>
      <c r="H340"/>
      <c r="I340"/>
      <c r="J340" s="68"/>
      <c r="K340" s="69"/>
      <c r="L340" s="69"/>
      <c r="M340" s="66"/>
      <c r="N340" s="7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  <c r="IQ340"/>
      <c r="IR340"/>
      <c r="IS340"/>
      <c r="IT340"/>
      <c r="IU340"/>
      <c r="IV340"/>
      <c r="IW340"/>
    </row>
    <row r="341" spans="1:257" ht="63" customHeight="1">
      <c r="A341" s="46"/>
      <c r="B341" s="185" t="s">
        <v>137</v>
      </c>
      <c r="C341" s="97" t="s">
        <v>255</v>
      </c>
      <c r="D341" s="109" t="s">
        <v>69</v>
      </c>
      <c r="E341" s="232">
        <v>4</v>
      </c>
      <c r="F341" s="246"/>
      <c r="G341" s="43">
        <f>(F341*E341)</f>
        <v>0</v>
      </c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  <c r="IQ341"/>
      <c r="IR341"/>
      <c r="IS341"/>
      <c r="IT341"/>
      <c r="IU341"/>
      <c r="IV341"/>
      <c r="IW341"/>
    </row>
    <row r="342" spans="1:257" ht="15.75" customHeight="1">
      <c r="A342" s="46"/>
      <c r="B342" s="233"/>
      <c r="C342" s="97"/>
      <c r="D342" s="109"/>
      <c r="E342" s="232"/>
      <c r="F342" s="267"/>
      <c r="G342" s="229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  <c r="IQ342"/>
      <c r="IR342"/>
      <c r="IS342"/>
      <c r="IT342"/>
      <c r="IU342"/>
      <c r="IV342"/>
      <c r="IW342"/>
    </row>
    <row r="343" spans="1:257" ht="33" customHeight="1">
      <c r="A343" s="46"/>
      <c r="B343" s="185" t="s">
        <v>139</v>
      </c>
      <c r="C343" s="97" t="s">
        <v>256</v>
      </c>
      <c r="D343" s="109" t="s">
        <v>63</v>
      </c>
      <c r="E343" s="232">
        <v>1</v>
      </c>
      <c r="F343" s="246"/>
      <c r="G343" s="43">
        <f>(F343*E343)</f>
        <v>0</v>
      </c>
      <c r="H343"/>
      <c r="I343"/>
      <c r="J343"/>
      <c r="K343"/>
      <c r="L343" s="67"/>
      <c r="M343" s="67"/>
      <c r="N343" s="67"/>
      <c r="O343" s="67"/>
      <c r="P343" s="67"/>
      <c r="Q343" s="67"/>
      <c r="R343" s="67"/>
      <c r="S343" s="67"/>
      <c r="T343" s="67"/>
      <c r="U343" s="67"/>
      <c r="V343" s="67"/>
      <c r="W343" s="67"/>
      <c r="X343" s="67"/>
      <c r="Y343" s="67"/>
      <c r="Z343" s="67"/>
      <c r="AA343" s="67"/>
      <c r="AB343" s="67"/>
      <c r="AC343" s="67"/>
      <c r="AD343" s="67"/>
      <c r="AE343" s="67"/>
      <c r="AF343" s="67"/>
      <c r="AG343" s="67"/>
      <c r="AH343" s="67"/>
      <c r="AI343" s="67"/>
      <c r="AJ343" s="67"/>
      <c r="AK343" s="67"/>
      <c r="AL343" s="67"/>
      <c r="AM343" s="67"/>
      <c r="AN343" s="67"/>
      <c r="AO343" s="67"/>
      <c r="AP343" s="67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  <c r="IQ343"/>
      <c r="IR343"/>
      <c r="IS343"/>
      <c r="IT343"/>
      <c r="IU343"/>
      <c r="IV343"/>
      <c r="IW343"/>
    </row>
    <row r="344" spans="1:257">
      <c r="A344" s="46"/>
      <c r="B344" s="3"/>
      <c r="C344" s="108"/>
      <c r="E344" s="77"/>
      <c r="F344" s="166"/>
      <c r="G344" s="166"/>
      <c r="H344"/>
      <c r="I344"/>
      <c r="J344"/>
      <c r="K344"/>
      <c r="L344" s="67"/>
      <c r="M344" s="67"/>
      <c r="N344" s="67"/>
      <c r="O344" s="67"/>
      <c r="P344" s="67"/>
      <c r="Q344" s="67"/>
      <c r="R344" s="67"/>
      <c r="S344" s="67"/>
      <c r="T344" s="67"/>
      <c r="U344" s="67"/>
      <c r="V344" s="67"/>
      <c r="W344" s="67"/>
      <c r="X344" s="67"/>
      <c r="Y344" s="67"/>
      <c r="Z344" s="67"/>
      <c r="AA344" s="67"/>
      <c r="AB344" s="67"/>
      <c r="AC344" s="67"/>
      <c r="AD344" s="67"/>
      <c r="AE344" s="67"/>
      <c r="AF344" s="67"/>
      <c r="AG344" s="67"/>
      <c r="AH344" s="67"/>
      <c r="AI344" s="67"/>
      <c r="AJ344" s="67"/>
      <c r="AK344" s="67"/>
      <c r="AL344" s="67"/>
      <c r="AM344" s="67"/>
      <c r="AN344" s="67"/>
      <c r="AO344" s="67"/>
      <c r="AP344" s="67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  <c r="IQ344"/>
      <c r="IR344"/>
      <c r="IS344"/>
      <c r="IT344"/>
      <c r="IU344"/>
      <c r="IV344"/>
      <c r="IW344"/>
    </row>
    <row r="345" spans="1:257" ht="15.75" customHeight="1">
      <c r="A345" s="46"/>
      <c r="B345" s="167"/>
      <c r="C345" s="168" t="s">
        <v>70</v>
      </c>
      <c r="D345" s="169"/>
      <c r="E345" s="170"/>
      <c r="F345" s="171"/>
      <c r="G345" s="172">
        <f>SUM(G312:G344)</f>
        <v>0</v>
      </c>
      <c r="H345"/>
      <c r="I345"/>
      <c r="J345"/>
      <c r="K345"/>
      <c r="L345" s="67"/>
      <c r="M345" s="67"/>
      <c r="N345" s="67"/>
      <c r="O345" s="67"/>
      <c r="P345" s="67"/>
      <c r="Q345" s="67"/>
      <c r="R345" s="67"/>
      <c r="S345" s="67"/>
      <c r="T345" s="67"/>
      <c r="U345" s="67"/>
      <c r="V345" s="67"/>
      <c r="W345" s="67"/>
      <c r="X345" s="67"/>
      <c r="Y345" s="67"/>
      <c r="Z345" s="67"/>
      <c r="AA345" s="67"/>
      <c r="AB345" s="67"/>
      <c r="AC345" s="67"/>
      <c r="AD345" s="67"/>
      <c r="AE345" s="67"/>
      <c r="AF345" s="67"/>
      <c r="AG345" s="67"/>
      <c r="AH345" s="67"/>
      <c r="AI345" s="67"/>
      <c r="AJ345" s="67"/>
      <c r="AK345" s="67"/>
      <c r="AL345" s="67"/>
      <c r="AM345" s="67"/>
      <c r="AN345" s="67"/>
      <c r="AO345" s="67"/>
      <c r="AP345" s="67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  <c r="IQ345"/>
      <c r="IR345"/>
      <c r="IS345"/>
      <c r="IT345"/>
      <c r="IU345"/>
      <c r="IV345"/>
      <c r="IW345"/>
    </row>
    <row r="346" spans="1:257" ht="15.75" customHeight="1">
      <c r="A346" s="46"/>
      <c r="B346" s="233"/>
      <c r="C346" s="97"/>
      <c r="D346" s="109"/>
      <c r="E346" s="232"/>
      <c r="F346" s="229"/>
      <c r="G346" s="229"/>
      <c r="H346"/>
      <c r="I346"/>
      <c r="J346"/>
      <c r="K346"/>
      <c r="L346" s="67"/>
      <c r="M346" s="67"/>
      <c r="N346" s="67"/>
      <c r="O346" s="67"/>
      <c r="P346" s="67"/>
      <c r="Q346" s="67"/>
      <c r="R346" s="67"/>
      <c r="S346" s="67"/>
      <c r="T346" s="67"/>
      <c r="U346" s="67"/>
      <c r="V346" s="67"/>
      <c r="W346" s="67"/>
      <c r="X346" s="67"/>
      <c r="Y346" s="67"/>
      <c r="Z346" s="67"/>
      <c r="AA346" s="67"/>
      <c r="AB346" s="67"/>
      <c r="AC346" s="67"/>
      <c r="AD346" s="67"/>
      <c r="AE346" s="67"/>
      <c r="AF346" s="67"/>
      <c r="AG346" s="67"/>
      <c r="AH346" s="67"/>
      <c r="AI346" s="67"/>
      <c r="AJ346" s="67"/>
      <c r="AK346" s="67"/>
      <c r="AL346" s="67"/>
      <c r="AM346" s="67"/>
      <c r="AN346" s="67"/>
      <c r="AO346" s="67"/>
      <c r="AP346" s="67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  <c r="IQ346"/>
      <c r="IR346"/>
      <c r="IS346"/>
      <c r="IT346"/>
      <c r="IU346"/>
      <c r="IV346"/>
      <c r="IW346"/>
    </row>
    <row r="347" spans="1:257" ht="15.75" customHeight="1">
      <c r="A347" s="46"/>
      <c r="B347" s="185" t="s">
        <v>141</v>
      </c>
      <c r="C347" s="147" t="s">
        <v>257</v>
      </c>
      <c r="D347" s="109" t="s">
        <v>166</v>
      </c>
      <c r="E347" s="232">
        <v>3</v>
      </c>
      <c r="F347" s="238"/>
      <c r="G347" s="43">
        <f>G345*E347/100</f>
        <v>0</v>
      </c>
      <c r="H347"/>
      <c r="I347"/>
      <c r="J347"/>
      <c r="K347"/>
      <c r="L347" s="67"/>
      <c r="M347" s="67"/>
      <c r="N347" s="67"/>
      <c r="O347" s="67"/>
      <c r="P347" s="67"/>
      <c r="Q347" s="67"/>
      <c r="R347" s="67"/>
      <c r="S347" s="67"/>
      <c r="T347" s="67"/>
      <c r="U347" s="67"/>
      <c r="V347" s="67"/>
      <c r="W347" s="67"/>
      <c r="X347" s="67"/>
      <c r="Y347" s="67"/>
      <c r="Z347" s="67"/>
      <c r="AA347" s="67"/>
      <c r="AB347" s="67"/>
      <c r="AC347" s="67"/>
      <c r="AD347" s="67"/>
      <c r="AE347" s="67"/>
      <c r="AF347" s="67"/>
      <c r="AG347" s="67"/>
      <c r="AH347" s="67"/>
      <c r="AI347" s="67"/>
      <c r="AJ347" s="67"/>
      <c r="AK347" s="67"/>
      <c r="AL347" s="67"/>
      <c r="AM347" s="67"/>
      <c r="AN347" s="67"/>
      <c r="AO347" s="67"/>
      <c r="AP347" s="6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  <c r="IQ347"/>
      <c r="IR347"/>
      <c r="IS347"/>
      <c r="IT347"/>
      <c r="IU347"/>
      <c r="IV347"/>
      <c r="IW347"/>
    </row>
    <row r="348" spans="1:257" ht="15.75" customHeight="1">
      <c r="A348" s="46"/>
      <c r="B348" s="233"/>
      <c r="C348" s="147"/>
      <c r="D348" s="109"/>
      <c r="E348" s="232"/>
      <c r="F348" s="238"/>
      <c r="G348" s="238"/>
      <c r="H348"/>
      <c r="I348"/>
      <c r="J348"/>
      <c r="K348"/>
      <c r="L348" s="67"/>
      <c r="M348" s="67"/>
      <c r="N348" s="67"/>
      <c r="O348" s="67"/>
      <c r="P348" s="67"/>
      <c r="Q348" s="67"/>
      <c r="R348" s="67"/>
      <c r="S348" s="67"/>
      <c r="T348" s="67"/>
      <c r="U348" s="67"/>
      <c r="V348" s="67"/>
      <c r="W348" s="67"/>
      <c r="X348" s="67"/>
      <c r="Y348" s="67"/>
      <c r="Z348" s="67"/>
      <c r="AA348" s="67"/>
      <c r="AB348" s="67"/>
      <c r="AC348" s="67"/>
      <c r="AD348" s="67"/>
      <c r="AE348" s="67"/>
      <c r="AF348" s="67"/>
      <c r="AG348" s="67"/>
      <c r="AH348" s="67"/>
      <c r="AI348" s="67"/>
      <c r="AJ348" s="67"/>
      <c r="AK348" s="67"/>
      <c r="AL348" s="67"/>
      <c r="AM348" s="67"/>
      <c r="AN348" s="67"/>
      <c r="AO348" s="67"/>
      <c r="AP348" s="67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  <c r="IQ348"/>
      <c r="IR348"/>
      <c r="IS348"/>
      <c r="IT348"/>
      <c r="IU348"/>
      <c r="IV348"/>
      <c r="IW348"/>
    </row>
    <row r="349" spans="1:257" ht="18" customHeight="1">
      <c r="A349" s="46"/>
      <c r="B349" s="185" t="s">
        <v>143</v>
      </c>
      <c r="C349" s="147" t="s">
        <v>258</v>
      </c>
      <c r="D349" s="109" t="s">
        <v>166</v>
      </c>
      <c r="E349" s="232">
        <v>3</v>
      </c>
      <c r="F349" s="238"/>
      <c r="G349" s="43">
        <f>G345*E349/100</f>
        <v>0</v>
      </c>
      <c r="H349"/>
      <c r="I349"/>
      <c r="J349"/>
      <c r="K349"/>
      <c r="L349" s="67"/>
      <c r="M349" s="67"/>
      <c r="N349" s="67"/>
      <c r="O349" s="67"/>
      <c r="P349" s="67"/>
      <c r="Q349" s="67"/>
      <c r="R349" s="67"/>
      <c r="S349" s="67"/>
      <c r="T349" s="67"/>
      <c r="U349" s="67"/>
      <c r="V349" s="67"/>
      <c r="W349" s="67"/>
      <c r="X349" s="67"/>
      <c r="Y349" s="67"/>
      <c r="Z349" s="67"/>
      <c r="AA349" s="67"/>
      <c r="AB349" s="67"/>
      <c r="AC349" s="67"/>
      <c r="AD349" s="67"/>
      <c r="AE349" s="67"/>
      <c r="AF349" s="67"/>
      <c r="AG349" s="67"/>
      <c r="AH349" s="67"/>
      <c r="AI349" s="67"/>
      <c r="AJ349" s="67"/>
      <c r="AK349" s="67"/>
      <c r="AL349" s="67"/>
      <c r="AM349" s="67"/>
      <c r="AN349" s="67"/>
      <c r="AO349" s="67"/>
      <c r="AP349" s="67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  <c r="IQ349"/>
      <c r="IR349"/>
      <c r="IS349"/>
      <c r="IT349"/>
      <c r="IU349"/>
      <c r="IV349"/>
      <c r="IW349"/>
    </row>
    <row r="350" spans="1:257" ht="15.75" customHeight="1">
      <c r="A350" s="46"/>
      <c r="B350" s="233"/>
      <c r="C350" s="147"/>
      <c r="D350" s="109"/>
      <c r="E350" s="232"/>
      <c r="F350" s="238"/>
      <c r="G350" s="238"/>
      <c r="H350"/>
      <c r="I350"/>
      <c r="J350"/>
      <c r="K350"/>
      <c r="L350" s="67"/>
      <c r="M350" s="67"/>
      <c r="N350" s="67"/>
      <c r="O350" s="67"/>
      <c r="P350" s="67"/>
      <c r="Q350" s="67"/>
      <c r="R350" s="67"/>
      <c r="S350" s="67"/>
      <c r="T350" s="67"/>
      <c r="U350" s="67"/>
      <c r="V350" s="67"/>
      <c r="W350" s="67"/>
      <c r="X350" s="67"/>
      <c r="Y350" s="67"/>
      <c r="Z350" s="67"/>
      <c r="AA350" s="67"/>
      <c r="AB350" s="67"/>
      <c r="AC350" s="67"/>
      <c r="AD350" s="67"/>
      <c r="AE350" s="67"/>
      <c r="AF350" s="67"/>
      <c r="AG350" s="67"/>
      <c r="AH350" s="67"/>
      <c r="AI350" s="67"/>
      <c r="AJ350" s="67"/>
      <c r="AK350" s="67"/>
      <c r="AL350" s="67"/>
      <c r="AM350" s="67"/>
      <c r="AN350" s="67"/>
      <c r="AO350" s="67"/>
      <c r="AP350" s="67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  <c r="IQ350"/>
      <c r="IR350"/>
      <c r="IS350"/>
      <c r="IT350"/>
      <c r="IU350"/>
      <c r="IV350"/>
      <c r="IW350"/>
    </row>
    <row r="351" spans="1:257" ht="16.5" customHeight="1">
      <c r="A351" s="46"/>
      <c r="B351" s="185" t="s">
        <v>146</v>
      </c>
      <c r="C351" s="147" t="s">
        <v>259</v>
      </c>
      <c r="D351" s="109" t="s">
        <v>166</v>
      </c>
      <c r="E351" s="232">
        <v>3</v>
      </c>
      <c r="F351" s="238"/>
      <c r="G351" s="43">
        <f>G345*E351/100</f>
        <v>0</v>
      </c>
      <c r="H351"/>
      <c r="I351"/>
      <c r="J351"/>
      <c r="K351"/>
      <c r="L351" s="67"/>
      <c r="M351" s="67"/>
      <c r="N351" s="67"/>
      <c r="O351" s="67"/>
      <c r="P351" s="67"/>
      <c r="Q351" s="67"/>
      <c r="R351" s="67"/>
      <c r="S351" s="67"/>
      <c r="T351" s="67"/>
      <c r="U351" s="67"/>
      <c r="V351" s="67"/>
      <c r="W351" s="67"/>
      <c r="X351" s="67"/>
      <c r="Y351" s="67"/>
      <c r="Z351" s="67"/>
      <c r="AA351" s="67"/>
      <c r="AB351" s="67"/>
      <c r="AC351" s="67"/>
      <c r="AD351" s="67"/>
      <c r="AE351" s="67"/>
      <c r="AF351" s="67"/>
      <c r="AG351" s="67"/>
      <c r="AH351" s="67"/>
      <c r="AI351" s="67"/>
      <c r="AJ351" s="67"/>
      <c r="AK351" s="67"/>
      <c r="AL351" s="67"/>
      <c r="AM351" s="67"/>
      <c r="AN351" s="67"/>
      <c r="AO351" s="67"/>
      <c r="AP351" s="67"/>
      <c r="AQ351" s="67"/>
      <c r="AR351" s="67"/>
      <c r="AS351" s="67"/>
      <c r="AT351" s="67"/>
      <c r="AU351" s="67"/>
      <c r="AV351" s="67"/>
      <c r="AW351" s="67"/>
      <c r="AX351" s="67"/>
      <c r="AY351" s="67"/>
      <c r="AZ351" s="67"/>
      <c r="BA351" s="67"/>
      <c r="BB351" s="67"/>
      <c r="BC351" s="67"/>
      <c r="BD351" s="67"/>
      <c r="BE351" s="67"/>
      <c r="BF351" s="67"/>
      <c r="BG351" s="67"/>
      <c r="BH351" s="67"/>
      <c r="BI351" s="67"/>
      <c r="BJ351" s="67"/>
      <c r="BK351" s="67"/>
      <c r="BL351" s="67"/>
      <c r="BM351" s="67"/>
      <c r="BN351" s="67"/>
      <c r="BO351" s="67"/>
      <c r="BP351" s="67"/>
      <c r="BQ351" s="67"/>
      <c r="BR351" s="67"/>
      <c r="BS351" s="67"/>
      <c r="BT351" s="67"/>
      <c r="BU351" s="67"/>
      <c r="BV351" s="67"/>
      <c r="BW351" s="67"/>
      <c r="BX351" s="67"/>
      <c r="BY351" s="67"/>
      <c r="BZ351" s="67"/>
      <c r="CA351" s="67"/>
      <c r="CB351" s="67"/>
      <c r="CC351" s="67"/>
      <c r="CD351" s="67"/>
      <c r="CE351" s="67"/>
      <c r="CF351" s="67"/>
      <c r="CG351" s="67"/>
      <c r="CH351" s="67"/>
      <c r="CI351" s="67"/>
      <c r="CJ351" s="67"/>
      <c r="CK351" s="67"/>
      <c r="CL351" s="67"/>
      <c r="CM351" s="67"/>
      <c r="CN351" s="67"/>
      <c r="CO351" s="67"/>
      <c r="CP351" s="67"/>
      <c r="CQ351" s="67"/>
      <c r="CR351" s="67"/>
      <c r="CS351" s="67"/>
      <c r="CT351" s="67"/>
      <c r="CU351" s="67"/>
      <c r="CV351" s="67"/>
      <c r="CW351" s="67"/>
      <c r="CX351" s="67"/>
      <c r="CY351" s="67"/>
      <c r="CZ351" s="67"/>
      <c r="DA351" s="67"/>
      <c r="DB351" s="67"/>
      <c r="DC351" s="67"/>
      <c r="DD351" s="67"/>
      <c r="DE351" s="67"/>
      <c r="DF351" s="67"/>
      <c r="DG351" s="67"/>
      <c r="DH351" s="67"/>
      <c r="DI351" s="67"/>
      <c r="DJ351" s="67"/>
      <c r="DK351" s="67"/>
      <c r="DL351" s="67"/>
      <c r="DM351" s="67"/>
      <c r="DN351" s="67"/>
      <c r="DO351" s="67"/>
      <c r="DP351" s="67"/>
      <c r="DQ351" s="67"/>
      <c r="DR351" s="67"/>
      <c r="DS351" s="67"/>
      <c r="DT351" s="67"/>
      <c r="DU351" s="67"/>
      <c r="DV351" s="67"/>
      <c r="DW351" s="67"/>
      <c r="DX351" s="67"/>
      <c r="DY351" s="67"/>
      <c r="DZ351" s="67"/>
      <c r="EA351" s="67"/>
      <c r="EB351" s="67"/>
      <c r="EC351" s="67"/>
      <c r="ED351" s="67"/>
      <c r="EE351" s="67"/>
      <c r="EF351" s="67"/>
      <c r="EG351" s="67"/>
      <c r="EH351" s="67"/>
      <c r="EI351" s="67"/>
      <c r="EJ351" s="67"/>
      <c r="EK351" s="67"/>
      <c r="EL351" s="67"/>
      <c r="EM351" s="67"/>
      <c r="EN351" s="67"/>
      <c r="EO351" s="67"/>
      <c r="EP351" s="67"/>
      <c r="EQ351" s="67"/>
      <c r="ER351" s="67"/>
      <c r="ES351" s="67"/>
      <c r="ET351" s="67"/>
      <c r="EU351" s="67"/>
      <c r="EV351" s="67"/>
      <c r="EW351" s="67"/>
      <c r="EX351" s="67"/>
      <c r="EY351" s="67"/>
      <c r="EZ351" s="67"/>
      <c r="FA351" s="67"/>
      <c r="FB351" s="67"/>
      <c r="FC351" s="67"/>
      <c r="FD351" s="67"/>
      <c r="FE351" s="67"/>
      <c r="FF351" s="67"/>
      <c r="FG351" s="67"/>
      <c r="FH351" s="67"/>
      <c r="FI351" s="67"/>
      <c r="FJ351" s="67"/>
      <c r="FK351" s="67"/>
      <c r="FL351" s="67"/>
      <c r="FM351" s="67"/>
      <c r="FN351" s="67"/>
      <c r="FO351" s="67"/>
      <c r="FP351" s="67"/>
      <c r="FQ351" s="67"/>
      <c r="FR351" s="67"/>
      <c r="FS351" s="67"/>
      <c r="FT351" s="67"/>
      <c r="FU351" s="67"/>
      <c r="FV351" s="67"/>
      <c r="FW351" s="67"/>
      <c r="FX351" s="67"/>
      <c r="FY351" s="67"/>
      <c r="FZ351" s="67"/>
      <c r="GA351" s="67"/>
      <c r="GB351" s="67"/>
      <c r="GC351" s="67"/>
      <c r="GD351" s="67"/>
      <c r="GE351" s="67"/>
      <c r="GF351" s="67"/>
      <c r="GG351" s="67"/>
      <c r="GH351" s="67"/>
      <c r="GI351" s="67"/>
      <c r="GJ351" s="67"/>
      <c r="GK351" s="67"/>
      <c r="GL351" s="67"/>
      <c r="GM351" s="67"/>
      <c r="GN351" s="67"/>
      <c r="GO351" s="67"/>
      <c r="GP351" s="67"/>
      <c r="GQ351" s="67"/>
      <c r="GR351" s="67"/>
      <c r="GS351" s="67"/>
      <c r="GT351" s="67"/>
      <c r="GU351" s="67"/>
      <c r="GV351" s="67"/>
      <c r="GW351" s="67"/>
      <c r="GX351" s="67"/>
      <c r="GY351" s="67"/>
      <c r="GZ351" s="67"/>
      <c r="HA351" s="67"/>
      <c r="HB351" s="67"/>
      <c r="HC351" s="67"/>
      <c r="HD351" s="67"/>
      <c r="HE351" s="67"/>
      <c r="HF351" s="67"/>
      <c r="HG351" s="67"/>
      <c r="HH351" s="67"/>
      <c r="HI351" s="67"/>
      <c r="HJ351" s="67"/>
      <c r="HK351" s="67"/>
      <c r="HL351" s="67"/>
      <c r="HM351" s="67"/>
      <c r="HN351" s="67"/>
      <c r="HO351" s="67"/>
      <c r="HP351" s="67"/>
      <c r="HQ351" s="67"/>
      <c r="HR351" s="67"/>
      <c r="HS351" s="67"/>
      <c r="HT351" s="67"/>
      <c r="HU351" s="67"/>
      <c r="HV351" s="67"/>
      <c r="HW351" s="67"/>
      <c r="HX351" s="67"/>
      <c r="HY351" s="67"/>
      <c r="HZ351" s="67"/>
      <c r="IA351" s="67"/>
      <c r="IB351" s="67"/>
      <c r="IC351" s="67"/>
      <c r="ID351" s="67"/>
      <c r="IE351" s="67"/>
      <c r="IF351" s="67"/>
      <c r="IG351" s="67"/>
      <c r="IH351" s="67"/>
      <c r="II351" s="67"/>
      <c r="IJ351" s="67"/>
      <c r="IK351" s="67"/>
      <c r="IL351" s="67"/>
      <c r="IM351" s="67"/>
      <c r="IN351" s="67"/>
      <c r="IO351" s="67"/>
      <c r="IP351" s="67"/>
      <c r="IQ351" s="67"/>
      <c r="IR351" s="67"/>
      <c r="IS351" s="67"/>
      <c r="IT351" s="67"/>
      <c r="IU351" s="67"/>
      <c r="IV351" s="67"/>
      <c r="IW351" s="67"/>
    </row>
    <row r="352" spans="1:257" ht="15.75" customHeight="1">
      <c r="A352" s="55"/>
      <c r="B352" s="185"/>
      <c r="C352" s="186"/>
      <c r="D352" s="187"/>
      <c r="E352" s="188"/>
      <c r="F352" s="189"/>
      <c r="G352" s="189"/>
      <c r="H352" s="55"/>
      <c r="I352" s="55"/>
      <c r="J352" s="55"/>
      <c r="K352" s="55"/>
      <c r="L352" s="55"/>
      <c r="M352" s="55"/>
      <c r="N352" s="55"/>
      <c r="O352" s="55"/>
      <c r="P352" s="55"/>
      <c r="Q352" s="55"/>
      <c r="R352" s="55"/>
      <c r="S352" s="55"/>
      <c r="T352" s="55"/>
      <c r="U352" s="55"/>
      <c r="V352" s="55"/>
      <c r="W352" s="55"/>
      <c r="X352" s="55"/>
      <c r="Y352" s="55"/>
      <c r="Z352" s="55"/>
      <c r="AA352" s="55"/>
      <c r="AB352" s="55"/>
      <c r="AC352" s="55"/>
      <c r="AD352" s="55"/>
      <c r="AE352" s="55"/>
      <c r="AF352" s="55"/>
      <c r="AG352" s="55"/>
      <c r="AH352" s="55"/>
      <c r="AI352" s="55"/>
      <c r="AJ352" s="55"/>
      <c r="AK352" s="55"/>
      <c r="AL352" s="55"/>
      <c r="AM352" s="55"/>
      <c r="AN352" s="55"/>
      <c r="AO352" s="55"/>
      <c r="AP352" s="55"/>
      <c r="AQ352" s="55"/>
      <c r="AR352" s="55"/>
      <c r="AS352" s="55"/>
      <c r="AT352" s="55"/>
      <c r="AU352" s="55"/>
      <c r="AV352" s="55"/>
      <c r="AW352" s="55"/>
      <c r="AX352" s="55"/>
      <c r="AY352" s="55"/>
      <c r="AZ352" s="55"/>
      <c r="BA352" s="55"/>
      <c r="BB352" s="55"/>
      <c r="BC352" s="55"/>
      <c r="BD352" s="55"/>
      <c r="BE352" s="55"/>
      <c r="BF352" s="55"/>
      <c r="BG352" s="55"/>
      <c r="BH352" s="55"/>
      <c r="BI352" s="55"/>
      <c r="BJ352" s="55"/>
      <c r="BK352" s="55"/>
      <c r="BL352" s="55"/>
      <c r="BM352" s="55"/>
      <c r="BN352" s="55"/>
      <c r="BO352" s="55"/>
      <c r="BP352" s="55"/>
      <c r="BQ352" s="55"/>
      <c r="BR352" s="55"/>
      <c r="BS352" s="55"/>
      <c r="BT352" s="55"/>
      <c r="BU352" s="55"/>
      <c r="BV352" s="55"/>
      <c r="BW352" s="55"/>
      <c r="BX352" s="55"/>
      <c r="BY352" s="55"/>
      <c r="BZ352" s="55"/>
      <c r="CA352" s="55"/>
      <c r="CB352" s="55"/>
      <c r="CC352" s="55"/>
      <c r="CD352" s="55"/>
      <c r="CE352" s="55"/>
      <c r="CF352" s="55"/>
      <c r="CG352" s="55"/>
      <c r="CH352" s="55"/>
      <c r="CI352" s="55"/>
      <c r="CJ352" s="55"/>
      <c r="CK352" s="55"/>
      <c r="CL352" s="55"/>
      <c r="CM352" s="55"/>
      <c r="CN352" s="55"/>
      <c r="CO352" s="55"/>
      <c r="CP352" s="55"/>
      <c r="CQ352" s="55"/>
      <c r="CR352" s="55"/>
      <c r="CS352" s="55"/>
      <c r="CT352" s="55"/>
      <c r="CU352" s="55"/>
      <c r="CV352" s="55"/>
      <c r="CW352" s="55"/>
      <c r="CX352" s="55"/>
      <c r="CY352" s="55"/>
      <c r="CZ352" s="55"/>
      <c r="DA352" s="55"/>
      <c r="DB352" s="55"/>
      <c r="DC352" s="55"/>
      <c r="DD352" s="55"/>
      <c r="DE352" s="55"/>
      <c r="DF352" s="55"/>
      <c r="DG352" s="55"/>
      <c r="DH352" s="55"/>
      <c r="DI352" s="55"/>
      <c r="DJ352" s="55"/>
      <c r="DK352" s="55"/>
      <c r="DL352" s="55"/>
      <c r="DM352" s="55"/>
      <c r="DN352" s="55"/>
      <c r="DO352" s="55"/>
      <c r="DP352" s="55"/>
      <c r="DQ352" s="55"/>
      <c r="DR352" s="55"/>
      <c r="DS352" s="55"/>
      <c r="DT352" s="55"/>
      <c r="DU352" s="55"/>
      <c r="DV352" s="55"/>
      <c r="DW352" s="55"/>
      <c r="DX352" s="55"/>
      <c r="DY352" s="55"/>
      <c r="DZ352" s="55"/>
      <c r="EA352" s="55"/>
      <c r="EB352" s="55"/>
      <c r="EC352" s="55"/>
      <c r="ED352" s="55"/>
      <c r="EE352" s="55"/>
      <c r="EF352" s="55"/>
      <c r="EG352" s="55"/>
      <c r="EH352" s="55"/>
      <c r="EI352" s="55"/>
      <c r="EJ352" s="55"/>
      <c r="EK352" s="55"/>
      <c r="EL352" s="55"/>
      <c r="EM352" s="55"/>
      <c r="EN352" s="55"/>
      <c r="EO352" s="55"/>
      <c r="EP352" s="55"/>
      <c r="EQ352" s="55"/>
      <c r="ER352" s="55"/>
      <c r="ES352" s="55"/>
      <c r="ET352" s="55"/>
      <c r="EU352" s="55"/>
      <c r="EV352" s="55"/>
      <c r="EW352" s="55"/>
      <c r="EX352" s="55"/>
      <c r="EY352" s="55"/>
      <c r="EZ352" s="55"/>
      <c r="FA352" s="55"/>
      <c r="FB352" s="55"/>
      <c r="FC352" s="55"/>
      <c r="FD352" s="55"/>
      <c r="FE352" s="55"/>
      <c r="FF352" s="55"/>
      <c r="FG352" s="55"/>
      <c r="FH352" s="55"/>
      <c r="FI352" s="55"/>
      <c r="FJ352" s="55"/>
      <c r="FK352" s="55"/>
      <c r="FL352" s="55"/>
      <c r="FM352" s="55"/>
      <c r="FN352" s="55"/>
      <c r="FO352" s="55"/>
      <c r="FP352" s="55"/>
      <c r="FQ352" s="55"/>
      <c r="FR352" s="55"/>
      <c r="FS352" s="55"/>
      <c r="FT352" s="55"/>
      <c r="FU352" s="55"/>
      <c r="FV352" s="55"/>
      <c r="FW352" s="55"/>
      <c r="FX352" s="55"/>
      <c r="FY352" s="55"/>
      <c r="FZ352" s="55"/>
      <c r="GA352" s="55"/>
      <c r="GB352" s="55"/>
      <c r="GC352" s="55"/>
      <c r="GD352" s="55"/>
      <c r="GE352" s="55"/>
      <c r="GF352" s="55"/>
      <c r="GG352" s="55"/>
      <c r="GH352" s="55"/>
      <c r="GI352" s="55"/>
      <c r="GJ352" s="55"/>
      <c r="GK352" s="55"/>
      <c r="GL352" s="55"/>
      <c r="GM352" s="55"/>
      <c r="GN352" s="55"/>
      <c r="GO352" s="55"/>
      <c r="GP352" s="55"/>
      <c r="GQ352" s="55"/>
      <c r="GR352" s="55"/>
      <c r="GS352" s="55"/>
      <c r="GT352" s="55"/>
      <c r="GU352" s="55"/>
      <c r="GV352" s="55"/>
      <c r="GW352" s="55"/>
      <c r="GX352" s="55"/>
      <c r="GY352" s="55"/>
      <c r="GZ352" s="55"/>
      <c r="HA352" s="55"/>
      <c r="HB352" s="55"/>
      <c r="HC352" s="55"/>
      <c r="HD352" s="55"/>
      <c r="HE352" s="55"/>
      <c r="HF352" s="55"/>
      <c r="HG352" s="55"/>
      <c r="HH352" s="55"/>
      <c r="HI352" s="55"/>
      <c r="HJ352" s="55"/>
      <c r="HK352" s="55"/>
      <c r="HL352" s="55"/>
      <c r="HM352" s="55"/>
      <c r="HN352" s="55"/>
      <c r="HO352" s="55"/>
      <c r="HP352" s="55"/>
      <c r="HQ352" s="55"/>
      <c r="HR352" s="55"/>
      <c r="HS352" s="55"/>
      <c r="HT352" s="55"/>
      <c r="HU352" s="55"/>
      <c r="HV352" s="55"/>
      <c r="HW352" s="55"/>
      <c r="HX352" s="55"/>
      <c r="HY352" s="55"/>
      <c r="HZ352" s="55"/>
      <c r="IA352" s="55"/>
      <c r="IB352" s="55"/>
      <c r="IC352" s="55"/>
      <c r="ID352" s="55"/>
      <c r="IE352" s="55"/>
      <c r="IF352" s="55"/>
      <c r="IG352" s="55"/>
      <c r="IH352" s="55"/>
      <c r="II352" s="55"/>
      <c r="IJ352" s="55"/>
      <c r="IK352" s="55"/>
      <c r="IL352" s="55"/>
      <c r="IM352" s="55"/>
      <c r="IN352" s="55"/>
      <c r="IO352" s="55"/>
      <c r="IP352" s="55"/>
      <c r="IQ352" s="55"/>
      <c r="IR352" s="55"/>
      <c r="IS352" s="55"/>
      <c r="IT352" s="55"/>
      <c r="IU352" s="55"/>
      <c r="IV352" s="55"/>
      <c r="IW352" s="55"/>
    </row>
    <row r="353" spans="1:257" ht="15.75" customHeight="1">
      <c r="A353" s="56"/>
      <c r="B353" s="190"/>
      <c r="C353" s="191" t="s">
        <v>70</v>
      </c>
      <c r="D353" s="192"/>
      <c r="E353" s="193"/>
      <c r="F353" s="194"/>
      <c r="G353" s="118">
        <f>SUM(G345,G347,G349,G351)</f>
        <v>0</v>
      </c>
      <c r="H353" s="95"/>
      <c r="I353" s="56"/>
      <c r="J353" s="56"/>
      <c r="K353" s="56"/>
      <c r="L353" s="56"/>
      <c r="M353" s="56"/>
      <c r="N353" s="56"/>
      <c r="O353" s="56"/>
      <c r="P353" s="56"/>
      <c r="Q353" s="56"/>
      <c r="R353" s="56"/>
      <c r="S353" s="56"/>
      <c r="T353" s="56"/>
      <c r="U353" s="56"/>
      <c r="V353" s="56"/>
      <c r="W353" s="56"/>
      <c r="X353" s="56"/>
      <c r="Y353" s="56"/>
      <c r="Z353" s="56"/>
      <c r="AA353" s="56"/>
      <c r="AB353" s="56"/>
      <c r="AC353" s="56"/>
      <c r="AD353" s="56"/>
      <c r="AE353" s="56"/>
      <c r="AF353" s="56"/>
      <c r="AG353" s="56"/>
      <c r="AH353" s="56"/>
      <c r="AI353" s="56"/>
      <c r="AJ353" s="56"/>
      <c r="AK353" s="56"/>
      <c r="AL353" s="56"/>
      <c r="AM353" s="56"/>
      <c r="AN353" s="56"/>
      <c r="AO353" s="56"/>
      <c r="AP353" s="56"/>
      <c r="AQ353" s="56"/>
      <c r="AR353" s="56"/>
      <c r="AS353" s="56"/>
      <c r="AT353" s="56"/>
      <c r="AU353" s="56"/>
      <c r="AV353" s="56"/>
      <c r="AW353" s="56"/>
      <c r="AX353" s="56"/>
      <c r="AY353" s="56"/>
      <c r="AZ353" s="56"/>
      <c r="BA353" s="56"/>
      <c r="BB353" s="56"/>
      <c r="BC353" s="56"/>
      <c r="BD353" s="56"/>
      <c r="BE353" s="56"/>
      <c r="BF353" s="56"/>
      <c r="BG353" s="56"/>
      <c r="BH353" s="56"/>
      <c r="BI353" s="56"/>
      <c r="BJ353" s="56"/>
      <c r="BK353" s="56"/>
      <c r="BL353" s="56"/>
      <c r="BM353" s="56"/>
      <c r="BN353" s="56"/>
      <c r="BO353" s="56"/>
      <c r="BP353" s="56"/>
      <c r="BQ353" s="56"/>
      <c r="BR353" s="56"/>
      <c r="BS353" s="56"/>
      <c r="BT353" s="56"/>
      <c r="BU353" s="56"/>
      <c r="BV353" s="56"/>
      <c r="BW353" s="56"/>
      <c r="BX353" s="56"/>
      <c r="BY353" s="56"/>
      <c r="BZ353" s="56"/>
      <c r="CA353" s="56"/>
      <c r="CB353" s="56"/>
      <c r="CC353" s="56"/>
      <c r="CD353" s="56"/>
      <c r="CE353" s="56"/>
      <c r="CF353" s="56"/>
      <c r="CG353" s="56"/>
      <c r="CH353" s="56"/>
      <c r="CI353" s="56"/>
      <c r="CJ353" s="56"/>
      <c r="CK353" s="56"/>
      <c r="CL353" s="56"/>
      <c r="CM353" s="56"/>
      <c r="CN353" s="56"/>
      <c r="CO353" s="56"/>
      <c r="CP353" s="56"/>
      <c r="CQ353" s="56"/>
      <c r="CR353" s="56"/>
      <c r="CS353" s="56"/>
      <c r="CT353" s="56"/>
      <c r="CU353" s="56"/>
      <c r="CV353" s="56"/>
      <c r="CW353" s="56"/>
      <c r="CX353" s="56"/>
      <c r="CY353" s="56"/>
      <c r="CZ353" s="56"/>
      <c r="DA353" s="56"/>
      <c r="DB353" s="56"/>
      <c r="DC353" s="56"/>
      <c r="DD353" s="56"/>
      <c r="DE353" s="56"/>
      <c r="DF353" s="56"/>
      <c r="DG353" s="56"/>
      <c r="DH353" s="56"/>
      <c r="DI353" s="56"/>
      <c r="DJ353" s="56"/>
      <c r="DK353" s="56"/>
      <c r="DL353" s="56"/>
      <c r="DM353" s="56"/>
      <c r="DN353" s="56"/>
      <c r="DO353" s="56"/>
      <c r="DP353" s="56"/>
      <c r="DQ353" s="56"/>
      <c r="DR353" s="56"/>
      <c r="DS353" s="56"/>
      <c r="DT353" s="56"/>
      <c r="DU353" s="56"/>
      <c r="DV353" s="56"/>
      <c r="DW353" s="56"/>
      <c r="DX353" s="56"/>
      <c r="DY353" s="56"/>
      <c r="DZ353" s="56"/>
      <c r="EA353" s="56"/>
      <c r="EB353" s="56"/>
      <c r="EC353" s="56"/>
      <c r="ED353" s="56"/>
      <c r="EE353" s="56"/>
      <c r="EF353" s="56"/>
      <c r="EG353" s="56"/>
      <c r="EH353" s="56"/>
      <c r="EI353" s="56"/>
      <c r="EJ353" s="56"/>
      <c r="EK353" s="56"/>
      <c r="EL353" s="56"/>
      <c r="EM353" s="56"/>
      <c r="EN353" s="56"/>
      <c r="EO353" s="56"/>
      <c r="EP353" s="56"/>
      <c r="EQ353" s="56"/>
      <c r="ER353" s="56"/>
      <c r="ES353" s="56"/>
      <c r="ET353" s="56"/>
      <c r="EU353" s="56"/>
      <c r="EV353" s="56"/>
      <c r="EW353" s="56"/>
      <c r="EX353" s="56"/>
      <c r="EY353" s="56"/>
      <c r="EZ353" s="56"/>
      <c r="FA353" s="56"/>
      <c r="FB353" s="56"/>
      <c r="FC353" s="56"/>
      <c r="FD353" s="56"/>
      <c r="FE353" s="56"/>
      <c r="FF353" s="56"/>
      <c r="FG353" s="56"/>
      <c r="FH353" s="56"/>
      <c r="FI353" s="56"/>
      <c r="FJ353" s="56"/>
      <c r="FK353" s="56"/>
      <c r="FL353" s="56"/>
      <c r="FM353" s="56"/>
      <c r="FN353" s="56"/>
      <c r="FO353" s="56"/>
      <c r="FP353" s="56"/>
      <c r="FQ353" s="56"/>
      <c r="FR353" s="56"/>
      <c r="FS353" s="56"/>
      <c r="FT353" s="56"/>
      <c r="FU353" s="56"/>
      <c r="FV353" s="56"/>
      <c r="FW353" s="56"/>
      <c r="FX353" s="56"/>
      <c r="FY353" s="56"/>
      <c r="FZ353" s="56"/>
      <c r="GA353" s="56"/>
      <c r="GB353" s="56"/>
      <c r="GC353" s="56"/>
      <c r="GD353" s="56"/>
      <c r="GE353" s="56"/>
      <c r="GF353" s="56"/>
      <c r="GG353" s="56"/>
      <c r="GH353" s="56"/>
      <c r="GI353" s="56"/>
      <c r="GJ353" s="56"/>
      <c r="GK353" s="56"/>
      <c r="GL353" s="56"/>
      <c r="GM353" s="56"/>
      <c r="GN353" s="56"/>
      <c r="GO353" s="56"/>
      <c r="GP353" s="56"/>
      <c r="GQ353" s="56"/>
      <c r="GR353" s="56"/>
      <c r="GS353" s="56"/>
      <c r="GT353" s="56"/>
      <c r="GU353" s="56"/>
      <c r="GV353" s="56"/>
      <c r="GW353" s="56"/>
      <c r="GX353" s="56"/>
      <c r="GY353" s="56"/>
      <c r="GZ353" s="56"/>
      <c r="HA353" s="56"/>
      <c r="HB353" s="56"/>
      <c r="HC353" s="56"/>
      <c r="HD353" s="56"/>
      <c r="HE353" s="56"/>
      <c r="HF353" s="56"/>
      <c r="HG353" s="56"/>
      <c r="HH353" s="56"/>
      <c r="HI353" s="56"/>
      <c r="HJ353" s="56"/>
      <c r="HK353" s="56"/>
      <c r="HL353" s="56"/>
      <c r="HM353" s="56"/>
      <c r="HN353" s="56"/>
      <c r="HO353" s="56"/>
      <c r="HP353" s="56"/>
      <c r="HQ353" s="56"/>
      <c r="HR353" s="56"/>
      <c r="HS353" s="56"/>
      <c r="HT353" s="56"/>
      <c r="HU353" s="56"/>
      <c r="HV353" s="56"/>
      <c r="HW353" s="56"/>
      <c r="HX353" s="56"/>
      <c r="HY353" s="56"/>
      <c r="HZ353" s="56"/>
      <c r="IA353" s="56"/>
      <c r="IB353" s="56"/>
      <c r="IC353" s="56"/>
      <c r="ID353" s="56"/>
      <c r="IE353" s="56"/>
      <c r="IF353" s="56"/>
      <c r="IG353" s="56"/>
      <c r="IH353" s="56"/>
      <c r="II353" s="56"/>
      <c r="IJ353" s="56"/>
      <c r="IK353" s="56"/>
      <c r="IL353" s="56"/>
      <c r="IM353" s="56"/>
      <c r="IN353" s="56"/>
      <c r="IO353" s="56"/>
      <c r="IP353" s="56"/>
      <c r="IQ353" s="56"/>
      <c r="IR353" s="56"/>
      <c r="IS353" s="56"/>
      <c r="IT353" s="56"/>
      <c r="IU353" s="56"/>
      <c r="IV353" s="56"/>
      <c r="IW353" s="56"/>
    </row>
    <row r="354" spans="1:257" ht="15.75" customHeight="1">
      <c r="A354" s="56"/>
      <c r="B354" s="239"/>
      <c r="C354" s="240"/>
      <c r="D354" s="187"/>
      <c r="E354" s="188"/>
      <c r="F354" s="194"/>
      <c r="G354" s="217"/>
      <c r="H354" s="57"/>
      <c r="I354" s="56"/>
      <c r="J354" s="56"/>
      <c r="K354" s="56"/>
      <c r="L354" s="56"/>
      <c r="M354" s="56"/>
      <c r="N354" s="56"/>
      <c r="O354" s="56"/>
      <c r="P354" s="56"/>
      <c r="Q354" s="56"/>
      <c r="R354" s="56"/>
      <c r="S354" s="56"/>
      <c r="T354" s="56"/>
      <c r="U354" s="56"/>
      <c r="V354" s="56"/>
      <c r="W354" s="56"/>
      <c r="X354" s="56"/>
      <c r="Y354" s="56"/>
      <c r="Z354" s="56"/>
      <c r="AA354" s="56"/>
      <c r="AB354" s="56"/>
      <c r="AC354" s="56"/>
      <c r="AD354" s="56"/>
      <c r="AE354" s="56"/>
      <c r="AF354" s="56"/>
      <c r="AG354" s="56"/>
      <c r="AH354" s="56"/>
      <c r="AI354" s="56"/>
      <c r="AJ354" s="56"/>
      <c r="AK354" s="56"/>
      <c r="AL354" s="56"/>
      <c r="AM354" s="56"/>
      <c r="AN354" s="56"/>
      <c r="AO354" s="56"/>
      <c r="AP354" s="56"/>
      <c r="AQ354" s="56"/>
      <c r="AR354" s="56"/>
      <c r="AS354" s="56"/>
      <c r="AT354" s="56"/>
      <c r="AU354" s="56"/>
      <c r="AV354" s="56"/>
      <c r="AW354" s="56"/>
      <c r="AX354" s="56"/>
      <c r="AY354" s="56"/>
      <c r="AZ354" s="56"/>
      <c r="BA354" s="56"/>
      <c r="BB354" s="56"/>
      <c r="BC354" s="56"/>
      <c r="BD354" s="56"/>
      <c r="BE354" s="56"/>
      <c r="BF354" s="56"/>
      <c r="BG354" s="56"/>
      <c r="BH354" s="56"/>
      <c r="BI354" s="56"/>
      <c r="BJ354" s="56"/>
      <c r="BK354" s="56"/>
      <c r="BL354" s="56"/>
      <c r="BM354" s="56"/>
      <c r="BN354" s="56"/>
      <c r="BO354" s="56"/>
      <c r="BP354" s="56"/>
      <c r="BQ354" s="56"/>
      <c r="BR354" s="56"/>
      <c r="BS354" s="56"/>
      <c r="BT354" s="56"/>
      <c r="BU354" s="56"/>
      <c r="BV354" s="56"/>
      <c r="BW354" s="56"/>
      <c r="BX354" s="56"/>
      <c r="BY354" s="56"/>
      <c r="BZ354" s="56"/>
      <c r="CA354" s="56"/>
      <c r="CB354" s="56"/>
      <c r="CC354" s="56"/>
      <c r="CD354" s="56"/>
      <c r="CE354" s="56"/>
      <c r="CF354" s="56"/>
      <c r="CG354" s="56"/>
      <c r="CH354" s="56"/>
      <c r="CI354" s="56"/>
      <c r="CJ354" s="56"/>
      <c r="CK354" s="56"/>
      <c r="CL354" s="56"/>
      <c r="CM354" s="56"/>
      <c r="CN354" s="56"/>
      <c r="CO354" s="56"/>
      <c r="CP354" s="56"/>
      <c r="CQ354" s="56"/>
      <c r="CR354" s="56"/>
      <c r="CS354" s="56"/>
      <c r="CT354" s="56"/>
      <c r="CU354" s="56"/>
      <c r="CV354" s="56"/>
      <c r="CW354" s="56"/>
      <c r="CX354" s="56"/>
      <c r="CY354" s="56"/>
      <c r="CZ354" s="56"/>
      <c r="DA354" s="56"/>
      <c r="DB354" s="56"/>
      <c r="DC354" s="56"/>
      <c r="DD354" s="56"/>
      <c r="DE354" s="56"/>
      <c r="DF354" s="56"/>
      <c r="DG354" s="56"/>
      <c r="DH354" s="56"/>
      <c r="DI354" s="56"/>
      <c r="DJ354" s="56"/>
      <c r="DK354" s="56"/>
      <c r="DL354" s="56"/>
      <c r="DM354" s="56"/>
      <c r="DN354" s="56"/>
      <c r="DO354" s="56"/>
      <c r="DP354" s="56"/>
      <c r="DQ354" s="56"/>
      <c r="DR354" s="56"/>
      <c r="DS354" s="56"/>
      <c r="DT354" s="56"/>
      <c r="DU354" s="56"/>
      <c r="DV354" s="56"/>
      <c r="DW354" s="56"/>
      <c r="DX354" s="56"/>
      <c r="DY354" s="56"/>
      <c r="DZ354" s="56"/>
      <c r="EA354" s="56"/>
      <c r="EB354" s="56"/>
      <c r="EC354" s="56"/>
      <c r="ED354" s="56"/>
      <c r="EE354" s="56"/>
      <c r="EF354" s="56"/>
      <c r="EG354" s="56"/>
      <c r="EH354" s="56"/>
      <c r="EI354" s="56"/>
      <c r="EJ354" s="56"/>
      <c r="EK354" s="56"/>
      <c r="EL354" s="56"/>
      <c r="EM354" s="56"/>
      <c r="EN354" s="56"/>
      <c r="EO354" s="56"/>
      <c r="EP354" s="56"/>
      <c r="EQ354" s="56"/>
      <c r="ER354" s="56"/>
      <c r="ES354" s="56"/>
      <c r="ET354" s="56"/>
      <c r="EU354" s="56"/>
      <c r="EV354" s="56"/>
      <c r="EW354" s="56"/>
      <c r="EX354" s="56"/>
      <c r="EY354" s="56"/>
      <c r="EZ354" s="56"/>
      <c r="FA354" s="56"/>
      <c r="FB354" s="56"/>
      <c r="FC354" s="56"/>
      <c r="FD354" s="56"/>
      <c r="FE354" s="56"/>
      <c r="FF354" s="56"/>
      <c r="FG354" s="56"/>
      <c r="FH354" s="56"/>
      <c r="FI354" s="56"/>
      <c r="FJ354" s="56"/>
      <c r="FK354" s="56"/>
      <c r="FL354" s="56"/>
      <c r="FM354" s="56"/>
      <c r="FN354" s="56"/>
      <c r="FO354" s="56"/>
      <c r="FP354" s="56"/>
      <c r="FQ354" s="56"/>
      <c r="FR354" s="56"/>
      <c r="FS354" s="56"/>
      <c r="FT354" s="56"/>
      <c r="FU354" s="56"/>
      <c r="FV354" s="56"/>
      <c r="FW354" s="56"/>
      <c r="FX354" s="56"/>
      <c r="FY354" s="56"/>
      <c r="FZ354" s="56"/>
      <c r="GA354" s="56"/>
      <c r="GB354" s="56"/>
      <c r="GC354" s="56"/>
      <c r="GD354" s="56"/>
      <c r="GE354" s="56"/>
      <c r="GF354" s="56"/>
      <c r="GG354" s="56"/>
      <c r="GH354" s="56"/>
      <c r="GI354" s="56"/>
      <c r="GJ354" s="56"/>
      <c r="GK354" s="56"/>
      <c r="GL354" s="56"/>
      <c r="GM354" s="56"/>
      <c r="GN354" s="56"/>
      <c r="GO354" s="56"/>
      <c r="GP354" s="56"/>
      <c r="GQ354" s="56"/>
      <c r="GR354" s="56"/>
      <c r="GS354" s="56"/>
      <c r="GT354" s="56"/>
      <c r="GU354" s="56"/>
      <c r="GV354" s="56"/>
      <c r="GW354" s="56"/>
      <c r="GX354" s="56"/>
      <c r="GY354" s="56"/>
      <c r="GZ354" s="56"/>
      <c r="HA354" s="56"/>
      <c r="HB354" s="56"/>
      <c r="HC354" s="56"/>
      <c r="HD354" s="56"/>
      <c r="HE354" s="56"/>
      <c r="HF354" s="56"/>
      <c r="HG354" s="56"/>
      <c r="HH354" s="56"/>
      <c r="HI354" s="56"/>
      <c r="HJ354" s="56"/>
      <c r="HK354" s="56"/>
      <c r="HL354" s="56"/>
      <c r="HM354" s="56"/>
      <c r="HN354" s="56"/>
      <c r="HO354" s="56"/>
      <c r="HP354" s="56"/>
      <c r="HQ354" s="56"/>
      <c r="HR354" s="56"/>
      <c r="HS354" s="56"/>
      <c r="HT354" s="56"/>
      <c r="HU354" s="56"/>
      <c r="HV354" s="56"/>
      <c r="HW354" s="56"/>
      <c r="HX354" s="56"/>
      <c r="HY354" s="56"/>
      <c r="HZ354" s="56"/>
      <c r="IA354" s="56"/>
      <c r="IB354" s="56"/>
      <c r="IC354" s="56"/>
      <c r="ID354" s="56"/>
      <c r="IE354" s="56"/>
      <c r="IF354" s="56"/>
      <c r="IG354" s="56"/>
      <c r="IH354" s="56"/>
      <c r="II354" s="56"/>
      <c r="IJ354" s="56"/>
      <c r="IK354" s="56"/>
      <c r="IL354" s="56"/>
      <c r="IM354" s="56"/>
      <c r="IN354" s="56"/>
      <c r="IO354" s="56"/>
      <c r="IP354" s="56"/>
      <c r="IQ354" s="56"/>
      <c r="IR354" s="56"/>
      <c r="IS354" s="56"/>
      <c r="IT354" s="56"/>
      <c r="IU354" s="56"/>
      <c r="IV354" s="56"/>
      <c r="IW354" s="56"/>
    </row>
    <row r="355" spans="1:257" ht="15.75" customHeight="1">
      <c r="A355" s="56"/>
      <c r="B355" s="239"/>
      <c r="C355" s="240"/>
      <c r="D355" s="187"/>
      <c r="E355" s="188"/>
      <c r="F355" s="194"/>
      <c r="G355" s="217"/>
      <c r="H355" s="57"/>
      <c r="I355" s="56"/>
      <c r="J355" s="56"/>
      <c r="K355" s="56"/>
      <c r="L355" s="56"/>
      <c r="M355" s="56"/>
      <c r="N355" s="56"/>
      <c r="O355" s="56"/>
      <c r="P355" s="56"/>
      <c r="Q355" s="56"/>
      <c r="R355" s="56"/>
      <c r="S355" s="56"/>
      <c r="T355" s="56"/>
      <c r="U355" s="56"/>
      <c r="V355" s="56"/>
      <c r="W355" s="56"/>
      <c r="X355" s="56"/>
      <c r="Y355" s="56"/>
      <c r="Z355" s="56"/>
      <c r="AA355" s="56"/>
      <c r="AB355" s="56"/>
      <c r="AC355" s="56"/>
      <c r="AD355" s="56"/>
      <c r="AE355" s="56"/>
      <c r="AF355" s="56"/>
      <c r="AG355" s="56"/>
      <c r="AH355" s="56"/>
      <c r="AI355" s="56"/>
      <c r="AJ355" s="56"/>
      <c r="AK355" s="56"/>
      <c r="AL355" s="56"/>
      <c r="AM355" s="56"/>
      <c r="AN355" s="56"/>
      <c r="AO355" s="56"/>
      <c r="AP355" s="56"/>
      <c r="AQ355" s="56"/>
      <c r="AR355" s="56"/>
      <c r="AS355" s="56"/>
      <c r="AT355" s="56"/>
      <c r="AU355" s="56"/>
      <c r="AV355" s="56"/>
      <c r="AW355" s="56"/>
      <c r="AX355" s="56"/>
      <c r="AY355" s="56"/>
      <c r="AZ355" s="56"/>
      <c r="BA355" s="56"/>
      <c r="BB355" s="56"/>
      <c r="BC355" s="56"/>
      <c r="BD355" s="56"/>
      <c r="BE355" s="56"/>
      <c r="BF355" s="56"/>
      <c r="BG355" s="56"/>
      <c r="BH355" s="56"/>
      <c r="BI355" s="56"/>
      <c r="BJ355" s="56"/>
      <c r="BK355" s="56"/>
      <c r="BL355" s="56"/>
      <c r="BM355" s="56"/>
      <c r="BN355" s="56"/>
      <c r="BO355" s="56"/>
      <c r="BP355" s="56"/>
      <c r="BQ355" s="56"/>
      <c r="BR355" s="56"/>
      <c r="BS355" s="56"/>
      <c r="BT355" s="56"/>
      <c r="BU355" s="56"/>
      <c r="BV355" s="56"/>
      <c r="BW355" s="56"/>
      <c r="BX355" s="56"/>
      <c r="BY355" s="56"/>
      <c r="BZ355" s="56"/>
      <c r="CA355" s="56"/>
      <c r="CB355" s="56"/>
      <c r="CC355" s="56"/>
      <c r="CD355" s="56"/>
      <c r="CE355" s="56"/>
      <c r="CF355" s="56"/>
      <c r="CG355" s="56"/>
      <c r="CH355" s="56"/>
      <c r="CI355" s="56"/>
      <c r="CJ355" s="56"/>
      <c r="CK355" s="56"/>
      <c r="CL355" s="56"/>
      <c r="CM355" s="56"/>
      <c r="CN355" s="56"/>
      <c r="CO355" s="56"/>
      <c r="CP355" s="56"/>
      <c r="CQ355" s="56"/>
      <c r="CR355" s="56"/>
      <c r="CS355" s="56"/>
      <c r="CT355" s="56"/>
      <c r="CU355" s="56"/>
      <c r="CV355" s="56"/>
      <c r="CW355" s="56"/>
      <c r="CX355" s="56"/>
      <c r="CY355" s="56"/>
      <c r="CZ355" s="56"/>
      <c r="DA355" s="56"/>
      <c r="DB355" s="56"/>
      <c r="DC355" s="56"/>
      <c r="DD355" s="56"/>
      <c r="DE355" s="56"/>
      <c r="DF355" s="56"/>
      <c r="DG355" s="56"/>
      <c r="DH355" s="56"/>
      <c r="DI355" s="56"/>
      <c r="DJ355" s="56"/>
      <c r="DK355" s="56"/>
      <c r="DL355" s="56"/>
      <c r="DM355" s="56"/>
      <c r="DN355" s="56"/>
      <c r="DO355" s="56"/>
      <c r="DP355" s="56"/>
      <c r="DQ355" s="56"/>
      <c r="DR355" s="56"/>
      <c r="DS355" s="56"/>
      <c r="DT355" s="56"/>
      <c r="DU355" s="56"/>
      <c r="DV355" s="56"/>
      <c r="DW355" s="56"/>
      <c r="DX355" s="56"/>
      <c r="DY355" s="56"/>
      <c r="DZ355" s="56"/>
      <c r="EA355" s="56"/>
      <c r="EB355" s="56"/>
      <c r="EC355" s="56"/>
      <c r="ED355" s="56"/>
      <c r="EE355" s="56"/>
      <c r="EF355" s="56"/>
      <c r="EG355" s="56"/>
      <c r="EH355" s="56"/>
      <c r="EI355" s="56"/>
      <c r="EJ355" s="56"/>
      <c r="EK355" s="56"/>
      <c r="EL355" s="56"/>
      <c r="EM355" s="56"/>
      <c r="EN355" s="56"/>
      <c r="EO355" s="56"/>
      <c r="EP355" s="56"/>
      <c r="EQ355" s="56"/>
      <c r="ER355" s="56"/>
      <c r="ES355" s="56"/>
      <c r="ET355" s="56"/>
      <c r="EU355" s="56"/>
      <c r="EV355" s="56"/>
      <c r="EW355" s="56"/>
      <c r="EX355" s="56"/>
      <c r="EY355" s="56"/>
      <c r="EZ355" s="56"/>
      <c r="FA355" s="56"/>
      <c r="FB355" s="56"/>
      <c r="FC355" s="56"/>
      <c r="FD355" s="56"/>
      <c r="FE355" s="56"/>
      <c r="FF355" s="56"/>
      <c r="FG355" s="56"/>
      <c r="FH355" s="56"/>
      <c r="FI355" s="56"/>
      <c r="FJ355" s="56"/>
      <c r="FK355" s="56"/>
      <c r="FL355" s="56"/>
      <c r="FM355" s="56"/>
      <c r="FN355" s="56"/>
      <c r="FO355" s="56"/>
      <c r="FP355" s="56"/>
      <c r="FQ355" s="56"/>
      <c r="FR355" s="56"/>
      <c r="FS355" s="56"/>
      <c r="FT355" s="56"/>
      <c r="FU355" s="56"/>
      <c r="FV355" s="56"/>
      <c r="FW355" s="56"/>
      <c r="FX355" s="56"/>
      <c r="FY355" s="56"/>
      <c r="FZ355" s="56"/>
      <c r="GA355" s="56"/>
      <c r="GB355" s="56"/>
      <c r="GC355" s="56"/>
      <c r="GD355" s="56"/>
      <c r="GE355" s="56"/>
      <c r="GF355" s="56"/>
      <c r="GG355" s="56"/>
      <c r="GH355" s="56"/>
      <c r="GI355" s="56"/>
      <c r="GJ355" s="56"/>
      <c r="GK355" s="56"/>
      <c r="GL355" s="56"/>
      <c r="GM355" s="56"/>
      <c r="GN355" s="56"/>
      <c r="GO355" s="56"/>
      <c r="GP355" s="56"/>
      <c r="GQ355" s="56"/>
      <c r="GR355" s="56"/>
      <c r="GS355" s="56"/>
      <c r="GT355" s="56"/>
      <c r="GU355" s="56"/>
      <c r="GV355" s="56"/>
      <c r="GW355" s="56"/>
      <c r="GX355" s="56"/>
      <c r="GY355" s="56"/>
      <c r="GZ355" s="56"/>
      <c r="HA355" s="56"/>
      <c r="HB355" s="56"/>
      <c r="HC355" s="56"/>
      <c r="HD355" s="56"/>
      <c r="HE355" s="56"/>
      <c r="HF355" s="56"/>
      <c r="HG355" s="56"/>
      <c r="HH355" s="56"/>
      <c r="HI355" s="56"/>
      <c r="HJ355" s="56"/>
      <c r="HK355" s="56"/>
      <c r="HL355" s="56"/>
      <c r="HM355" s="56"/>
      <c r="HN355" s="56"/>
      <c r="HO355" s="56"/>
      <c r="HP355" s="56"/>
      <c r="HQ355" s="56"/>
      <c r="HR355" s="56"/>
      <c r="HS355" s="56"/>
      <c r="HT355" s="56"/>
      <c r="HU355" s="56"/>
      <c r="HV355" s="56"/>
      <c r="HW355" s="56"/>
      <c r="HX355" s="56"/>
      <c r="HY355" s="56"/>
      <c r="HZ355" s="56"/>
      <c r="IA355" s="56"/>
      <c r="IB355" s="56"/>
      <c r="IC355" s="56"/>
      <c r="ID355" s="56"/>
      <c r="IE355" s="56"/>
      <c r="IF355" s="56"/>
      <c r="IG355" s="56"/>
      <c r="IH355" s="56"/>
      <c r="II355" s="56"/>
      <c r="IJ355" s="56"/>
      <c r="IK355" s="56"/>
      <c r="IL355" s="56"/>
      <c r="IM355" s="56"/>
      <c r="IN355" s="56"/>
      <c r="IO355" s="56"/>
      <c r="IP355" s="56"/>
      <c r="IQ355" s="56"/>
      <c r="IR355" s="56"/>
      <c r="IS355" s="56"/>
      <c r="IT355" s="56"/>
      <c r="IU355" s="56"/>
      <c r="IV355" s="56"/>
      <c r="IW355" s="56"/>
    </row>
    <row r="356" spans="1:257" ht="15.75" customHeight="1">
      <c r="B356" s="7" t="s">
        <v>28</v>
      </c>
      <c r="C356" s="234" t="s">
        <v>29</v>
      </c>
      <c r="E356" s="77"/>
      <c r="F356" s="4"/>
      <c r="H356" s="45"/>
      <c r="I356" s="46"/>
      <c r="J356" s="46"/>
      <c r="K356" s="46"/>
      <c r="L356" s="46"/>
      <c r="M356" s="46"/>
      <c r="N356" s="46"/>
      <c r="O356" s="46"/>
      <c r="P356" s="46"/>
      <c r="Q356" s="46"/>
      <c r="R356" s="46"/>
      <c r="S356" s="46"/>
      <c r="T356" s="46"/>
      <c r="U356" s="46"/>
      <c r="V356" s="46"/>
      <c r="W356" s="46"/>
      <c r="X356" s="46"/>
      <c r="Y356" s="46"/>
      <c r="Z356" s="46"/>
      <c r="AA356" s="46"/>
      <c r="AB356" s="46"/>
      <c r="AC356" s="46"/>
      <c r="AD356" s="46"/>
      <c r="AE356" s="46"/>
      <c r="AF356" s="46"/>
      <c r="AG356" s="46"/>
      <c r="AH356" s="46"/>
      <c r="AI356" s="46"/>
      <c r="AJ356" s="46"/>
      <c r="AK356" s="46"/>
      <c r="AL356" s="46"/>
      <c r="AM356" s="46"/>
      <c r="AN356" s="46"/>
      <c r="AO356" s="46"/>
      <c r="AP356" s="46"/>
      <c r="AQ356" s="46"/>
      <c r="AR356" s="46"/>
      <c r="AS356" s="46"/>
      <c r="AT356" s="46"/>
      <c r="AU356" s="46"/>
      <c r="AV356" s="46"/>
      <c r="AW356" s="46"/>
      <c r="AX356" s="46"/>
      <c r="AY356" s="46"/>
      <c r="AZ356" s="46"/>
      <c r="BA356" s="46"/>
      <c r="BB356" s="46"/>
      <c r="BC356" s="46"/>
      <c r="BD356" s="46"/>
      <c r="BE356" s="46"/>
      <c r="BF356" s="46"/>
      <c r="BG356" s="46"/>
      <c r="BH356" s="46"/>
      <c r="BI356" s="46"/>
      <c r="BJ356" s="46"/>
      <c r="BK356" s="46"/>
      <c r="BL356" s="46"/>
      <c r="BM356" s="46"/>
      <c r="BN356" s="46"/>
      <c r="BO356" s="46"/>
      <c r="BP356" s="46"/>
      <c r="BQ356" s="46"/>
      <c r="BR356" s="46"/>
      <c r="BS356" s="46"/>
      <c r="BT356" s="46"/>
      <c r="BU356" s="46"/>
      <c r="BV356" s="46"/>
      <c r="BW356" s="46"/>
      <c r="BX356" s="46"/>
      <c r="BY356" s="46"/>
      <c r="BZ356" s="46"/>
      <c r="CA356" s="46"/>
      <c r="CB356" s="46"/>
      <c r="CC356" s="46"/>
      <c r="CD356" s="46"/>
      <c r="CE356" s="46"/>
      <c r="CF356" s="46"/>
      <c r="CG356" s="46"/>
      <c r="CH356" s="46"/>
      <c r="CI356" s="46"/>
      <c r="CJ356" s="46"/>
      <c r="CK356" s="46"/>
      <c r="CL356" s="46"/>
      <c r="CM356" s="46"/>
      <c r="CN356" s="46"/>
      <c r="CO356" s="46"/>
      <c r="CP356" s="46"/>
      <c r="CQ356" s="46"/>
      <c r="CR356" s="46"/>
      <c r="CS356" s="46"/>
      <c r="CT356" s="46"/>
      <c r="CU356" s="46"/>
      <c r="CV356" s="46"/>
      <c r="CW356" s="46"/>
      <c r="CX356" s="46"/>
      <c r="CY356" s="46"/>
      <c r="CZ356" s="46"/>
      <c r="DA356" s="46"/>
      <c r="DB356" s="46"/>
      <c r="DC356" s="46"/>
      <c r="DD356" s="46"/>
      <c r="DE356" s="46"/>
      <c r="DF356" s="46"/>
      <c r="DG356" s="46"/>
      <c r="DH356" s="46"/>
      <c r="DI356" s="46"/>
      <c r="DJ356" s="46"/>
      <c r="DK356" s="46"/>
      <c r="DL356" s="46"/>
      <c r="DM356" s="46"/>
      <c r="DN356" s="46"/>
      <c r="DO356" s="46"/>
      <c r="DP356" s="46"/>
      <c r="DQ356" s="46"/>
      <c r="DR356" s="46"/>
      <c r="DS356" s="46"/>
      <c r="DT356" s="46"/>
      <c r="DU356" s="46"/>
      <c r="DV356" s="46"/>
      <c r="DW356" s="46"/>
      <c r="DX356" s="46"/>
      <c r="DY356" s="46"/>
      <c r="DZ356" s="46"/>
      <c r="EA356" s="46"/>
      <c r="EB356" s="46"/>
      <c r="EC356" s="46"/>
      <c r="ED356" s="46"/>
      <c r="EE356" s="46"/>
      <c r="EF356" s="46"/>
      <c r="EG356" s="46"/>
      <c r="EH356" s="46"/>
      <c r="EI356" s="46"/>
      <c r="EJ356" s="46"/>
      <c r="EK356" s="46"/>
      <c r="EL356" s="46"/>
      <c r="EM356" s="46"/>
      <c r="EN356" s="46"/>
      <c r="EO356" s="46"/>
      <c r="EP356" s="46"/>
      <c r="EQ356" s="46"/>
      <c r="ER356" s="46"/>
      <c r="ES356" s="46"/>
      <c r="ET356" s="46"/>
      <c r="EU356" s="46"/>
      <c r="EV356" s="46"/>
      <c r="EW356" s="46"/>
      <c r="EX356" s="46"/>
      <c r="EY356" s="46"/>
      <c r="EZ356" s="46"/>
      <c r="FA356" s="46"/>
      <c r="FB356" s="46"/>
      <c r="FC356" s="46"/>
      <c r="FD356" s="46"/>
      <c r="FE356" s="46"/>
      <c r="FF356" s="46"/>
      <c r="FG356" s="46"/>
      <c r="FH356" s="46"/>
      <c r="FI356" s="46"/>
      <c r="FJ356" s="46"/>
      <c r="FK356" s="46"/>
      <c r="FL356" s="46"/>
      <c r="FM356" s="46"/>
      <c r="FN356" s="46"/>
      <c r="FO356" s="46"/>
      <c r="FP356" s="46"/>
      <c r="FQ356" s="46"/>
      <c r="FR356" s="46"/>
      <c r="FS356" s="46"/>
      <c r="FT356" s="46"/>
      <c r="FU356" s="46"/>
      <c r="FV356" s="46"/>
      <c r="FW356" s="46"/>
      <c r="FX356" s="46"/>
      <c r="FY356" s="46"/>
      <c r="FZ356" s="46"/>
      <c r="GA356" s="46"/>
      <c r="GB356" s="46"/>
      <c r="GC356" s="46"/>
      <c r="GD356" s="46"/>
      <c r="GE356" s="46"/>
      <c r="GF356" s="46"/>
      <c r="GG356" s="46"/>
      <c r="GH356" s="46"/>
      <c r="GI356" s="46"/>
      <c r="GJ356" s="46"/>
      <c r="GK356" s="46"/>
      <c r="GL356" s="46"/>
      <c r="GM356" s="46"/>
      <c r="GN356" s="46"/>
      <c r="GO356" s="46"/>
      <c r="GP356" s="46"/>
      <c r="GQ356" s="46"/>
      <c r="GR356" s="46"/>
      <c r="GS356" s="46"/>
      <c r="GT356" s="46"/>
      <c r="GU356" s="46"/>
      <c r="GV356" s="46"/>
      <c r="GW356" s="46"/>
      <c r="GX356" s="46"/>
      <c r="GY356" s="46"/>
      <c r="GZ356" s="46"/>
      <c r="HA356" s="46"/>
      <c r="HB356" s="46"/>
      <c r="HC356" s="46"/>
      <c r="HD356" s="46"/>
      <c r="HE356" s="46"/>
      <c r="HF356" s="46"/>
      <c r="HG356" s="46"/>
      <c r="HH356" s="46"/>
      <c r="HI356" s="46"/>
      <c r="HJ356" s="46"/>
      <c r="HK356" s="46"/>
      <c r="HL356" s="46"/>
      <c r="HM356" s="46"/>
      <c r="HN356" s="46"/>
      <c r="HO356" s="46"/>
      <c r="HP356" s="46"/>
      <c r="HQ356" s="46"/>
      <c r="HR356" s="46"/>
      <c r="HS356" s="46"/>
      <c r="HT356" s="46"/>
      <c r="HU356" s="46"/>
      <c r="HV356" s="46"/>
      <c r="HW356" s="46"/>
      <c r="HX356" s="46"/>
      <c r="HY356" s="46"/>
      <c r="HZ356" s="46"/>
      <c r="IA356" s="46"/>
      <c r="IB356" s="46"/>
      <c r="IC356" s="46"/>
      <c r="ID356" s="46"/>
      <c r="IE356" s="46"/>
      <c r="IF356" s="46"/>
      <c r="IG356" s="46"/>
      <c r="IH356" s="46"/>
      <c r="II356" s="46"/>
      <c r="IJ356" s="46"/>
      <c r="IK356" s="46"/>
      <c r="IL356" s="46"/>
      <c r="IM356" s="46"/>
      <c r="IN356" s="46"/>
      <c r="IO356" s="46"/>
      <c r="IP356" s="46"/>
      <c r="IQ356" s="46"/>
      <c r="IR356" s="46"/>
      <c r="IS356" s="46"/>
      <c r="IT356" s="46"/>
      <c r="IU356" s="46"/>
      <c r="IV356" s="46"/>
      <c r="IW356" s="46"/>
    </row>
    <row r="357" spans="1:257" ht="15.75" customHeight="1">
      <c r="B357" s="7"/>
      <c r="C357" s="234"/>
      <c r="E357" s="77"/>
      <c r="F357" s="4"/>
      <c r="H357" s="45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  <c r="AA357" s="46"/>
      <c r="AB357" s="46"/>
      <c r="AC357" s="46"/>
      <c r="AD357" s="46"/>
      <c r="AE357" s="46"/>
      <c r="AF357" s="46"/>
      <c r="AG357" s="46"/>
      <c r="AH357" s="46"/>
      <c r="AI357" s="46"/>
      <c r="AJ357" s="46"/>
      <c r="AK357" s="46"/>
      <c r="AL357" s="46"/>
      <c r="AM357" s="46"/>
      <c r="AN357" s="46"/>
      <c r="AO357" s="46"/>
      <c r="AP357" s="46"/>
      <c r="AQ357" s="46"/>
      <c r="AR357" s="46"/>
      <c r="AS357" s="46"/>
      <c r="AT357" s="46"/>
      <c r="AU357" s="46"/>
      <c r="AV357" s="46"/>
      <c r="AW357" s="46"/>
      <c r="AX357" s="46"/>
      <c r="AY357" s="46"/>
      <c r="AZ357" s="46"/>
      <c r="BA357" s="46"/>
      <c r="BB357" s="46"/>
      <c r="BC357" s="46"/>
      <c r="BD357" s="46"/>
      <c r="BE357" s="46"/>
      <c r="BF357" s="46"/>
      <c r="BG357" s="46"/>
      <c r="BH357" s="46"/>
      <c r="BI357" s="46"/>
      <c r="BJ357" s="46"/>
      <c r="BK357" s="46"/>
      <c r="BL357" s="46"/>
      <c r="BM357" s="46"/>
      <c r="BN357" s="46"/>
      <c r="BO357" s="46"/>
      <c r="BP357" s="46"/>
      <c r="BQ357" s="46"/>
      <c r="BR357" s="46"/>
      <c r="BS357" s="46"/>
      <c r="BT357" s="46"/>
      <c r="BU357" s="46"/>
      <c r="BV357" s="46"/>
      <c r="BW357" s="46"/>
      <c r="BX357" s="46"/>
      <c r="BY357" s="46"/>
      <c r="BZ357" s="46"/>
      <c r="CA357" s="46"/>
      <c r="CB357" s="46"/>
      <c r="CC357" s="46"/>
      <c r="CD357" s="46"/>
      <c r="CE357" s="46"/>
      <c r="CF357" s="46"/>
      <c r="CG357" s="46"/>
      <c r="CH357" s="46"/>
      <c r="CI357" s="46"/>
      <c r="CJ357" s="46"/>
      <c r="CK357" s="46"/>
      <c r="CL357" s="46"/>
      <c r="CM357" s="46"/>
      <c r="CN357" s="46"/>
      <c r="CO357" s="46"/>
      <c r="CP357" s="46"/>
      <c r="CQ357" s="46"/>
      <c r="CR357" s="46"/>
      <c r="CS357" s="46"/>
      <c r="CT357" s="46"/>
      <c r="CU357" s="46"/>
      <c r="CV357" s="46"/>
      <c r="CW357" s="46"/>
      <c r="CX357" s="46"/>
      <c r="CY357" s="46"/>
      <c r="CZ357" s="46"/>
      <c r="DA357" s="46"/>
      <c r="DB357" s="46"/>
      <c r="DC357" s="46"/>
      <c r="DD357" s="46"/>
      <c r="DE357" s="46"/>
      <c r="DF357" s="46"/>
      <c r="DG357" s="46"/>
      <c r="DH357" s="46"/>
      <c r="DI357" s="46"/>
      <c r="DJ357" s="46"/>
      <c r="DK357" s="46"/>
      <c r="DL357" s="46"/>
      <c r="DM357" s="46"/>
      <c r="DN357" s="46"/>
      <c r="DO357" s="46"/>
      <c r="DP357" s="46"/>
      <c r="DQ357" s="46"/>
      <c r="DR357" s="46"/>
      <c r="DS357" s="46"/>
      <c r="DT357" s="46"/>
      <c r="DU357" s="46"/>
      <c r="DV357" s="46"/>
      <c r="DW357" s="46"/>
      <c r="DX357" s="46"/>
      <c r="DY357" s="46"/>
      <c r="DZ357" s="46"/>
      <c r="EA357" s="46"/>
      <c r="EB357" s="46"/>
      <c r="EC357" s="46"/>
      <c r="ED357" s="46"/>
      <c r="EE357" s="46"/>
      <c r="EF357" s="46"/>
      <c r="EG357" s="46"/>
      <c r="EH357" s="46"/>
      <c r="EI357" s="46"/>
      <c r="EJ357" s="46"/>
      <c r="EK357" s="46"/>
      <c r="EL357" s="46"/>
      <c r="EM357" s="46"/>
      <c r="EN357" s="46"/>
      <c r="EO357" s="46"/>
      <c r="EP357" s="46"/>
      <c r="EQ357" s="46"/>
      <c r="ER357" s="46"/>
      <c r="ES357" s="46"/>
      <c r="ET357" s="46"/>
      <c r="EU357" s="46"/>
      <c r="EV357" s="46"/>
      <c r="EW357" s="46"/>
      <c r="EX357" s="46"/>
      <c r="EY357" s="46"/>
      <c r="EZ357" s="46"/>
      <c r="FA357" s="46"/>
      <c r="FB357" s="46"/>
      <c r="FC357" s="46"/>
      <c r="FD357" s="46"/>
      <c r="FE357" s="46"/>
      <c r="FF357" s="46"/>
      <c r="FG357" s="46"/>
      <c r="FH357" s="46"/>
      <c r="FI357" s="46"/>
      <c r="FJ357" s="46"/>
      <c r="FK357" s="46"/>
      <c r="FL357" s="46"/>
      <c r="FM357" s="46"/>
      <c r="FN357" s="46"/>
      <c r="FO357" s="46"/>
      <c r="FP357" s="46"/>
      <c r="FQ357" s="46"/>
      <c r="FR357" s="46"/>
      <c r="FS357" s="46"/>
      <c r="FT357" s="46"/>
      <c r="FU357" s="46"/>
      <c r="FV357" s="46"/>
      <c r="FW357" s="46"/>
      <c r="FX357" s="46"/>
      <c r="FY357" s="46"/>
      <c r="FZ357" s="46"/>
      <c r="GA357" s="46"/>
      <c r="GB357" s="46"/>
      <c r="GC357" s="46"/>
      <c r="GD357" s="46"/>
      <c r="GE357" s="46"/>
      <c r="GF357" s="46"/>
      <c r="GG357" s="46"/>
      <c r="GH357" s="46"/>
      <c r="GI357" s="46"/>
      <c r="GJ357" s="46"/>
      <c r="GK357" s="46"/>
      <c r="GL357" s="46"/>
      <c r="GM357" s="46"/>
      <c r="GN357" s="46"/>
      <c r="GO357" s="46"/>
      <c r="GP357" s="46"/>
      <c r="GQ357" s="46"/>
      <c r="GR357" s="46"/>
      <c r="GS357" s="46"/>
      <c r="GT357" s="46"/>
      <c r="GU357" s="46"/>
      <c r="GV357" s="46"/>
      <c r="GW357" s="46"/>
      <c r="GX357" s="46"/>
      <c r="GY357" s="46"/>
      <c r="GZ357" s="46"/>
      <c r="HA357" s="46"/>
      <c r="HB357" s="46"/>
      <c r="HC357" s="46"/>
      <c r="HD357" s="46"/>
      <c r="HE357" s="46"/>
      <c r="HF357" s="46"/>
      <c r="HG357" s="46"/>
      <c r="HH357" s="46"/>
      <c r="HI357" s="46"/>
      <c r="HJ357" s="46"/>
      <c r="HK357" s="46"/>
      <c r="HL357" s="46"/>
      <c r="HM357" s="46"/>
      <c r="HN357" s="46"/>
      <c r="HO357" s="46"/>
      <c r="HP357" s="46"/>
      <c r="HQ357" s="46"/>
      <c r="HR357" s="46"/>
      <c r="HS357" s="46"/>
      <c r="HT357" s="46"/>
      <c r="HU357" s="46"/>
      <c r="HV357" s="46"/>
      <c r="HW357" s="46"/>
      <c r="HX357" s="46"/>
      <c r="HY357" s="46"/>
      <c r="HZ357" s="46"/>
      <c r="IA357" s="46"/>
      <c r="IB357" s="46"/>
      <c r="IC357" s="46"/>
      <c r="ID357" s="46"/>
      <c r="IE357" s="46"/>
      <c r="IF357" s="46"/>
      <c r="IG357" s="46"/>
      <c r="IH357" s="46"/>
      <c r="II357" s="46"/>
      <c r="IJ357" s="46"/>
      <c r="IK357" s="46"/>
      <c r="IL357" s="46"/>
      <c r="IM357" s="46"/>
      <c r="IN357" s="46"/>
      <c r="IO357" s="46"/>
      <c r="IP357" s="46"/>
      <c r="IQ357" s="46"/>
      <c r="IR357" s="46"/>
      <c r="IS357" s="46"/>
      <c r="IT357" s="46"/>
      <c r="IU357" s="46"/>
      <c r="IV357" s="46"/>
      <c r="IW357" s="46"/>
    </row>
    <row r="358" spans="1:257" ht="63" customHeight="1">
      <c r="B358" s="3" t="s">
        <v>16</v>
      </c>
      <c r="C358" s="147" t="s">
        <v>260</v>
      </c>
      <c r="D358" s="4" t="s">
        <v>63</v>
      </c>
      <c r="E358" s="77">
        <v>1</v>
      </c>
      <c r="F358" s="246"/>
      <c r="G358" s="43">
        <f>(F358*E358)</f>
        <v>0</v>
      </c>
      <c r="H358" s="45"/>
      <c r="I358" s="46"/>
      <c r="J358" s="46" t="s">
        <v>261</v>
      </c>
      <c r="K358" s="46"/>
      <c r="L358" s="46"/>
      <c r="M358" s="46"/>
      <c r="N358" s="46"/>
      <c r="O358" s="46"/>
      <c r="P358" s="46"/>
      <c r="Q358" s="46"/>
      <c r="R358" s="46"/>
      <c r="S358" s="46"/>
      <c r="T358" s="46"/>
      <c r="U358" s="46"/>
      <c r="V358" s="46"/>
      <c r="W358" s="46"/>
      <c r="X358" s="46"/>
      <c r="Y358" s="46"/>
      <c r="Z358" s="46"/>
      <c r="AA358" s="46"/>
      <c r="AB358" s="46"/>
      <c r="AC358" s="46"/>
      <c r="AD358" s="46"/>
      <c r="AE358" s="46"/>
      <c r="AF358" s="46"/>
      <c r="AG358" s="46"/>
      <c r="AH358" s="46"/>
      <c r="AI358" s="46"/>
      <c r="AJ358" s="46"/>
      <c r="AK358" s="46"/>
      <c r="AL358" s="46"/>
      <c r="AM358" s="46"/>
      <c r="AN358" s="46"/>
      <c r="AO358" s="46"/>
      <c r="AP358" s="46"/>
      <c r="AQ358" s="46"/>
      <c r="AR358" s="46"/>
      <c r="AS358" s="46"/>
      <c r="AT358" s="46"/>
      <c r="AU358" s="46"/>
      <c r="AV358" s="46"/>
      <c r="AW358" s="46"/>
      <c r="AX358" s="46"/>
      <c r="AY358" s="46"/>
      <c r="AZ358" s="46"/>
      <c r="BA358" s="46"/>
      <c r="BB358" s="46"/>
      <c r="BC358" s="46"/>
      <c r="BD358" s="46"/>
      <c r="BE358" s="46"/>
      <c r="BF358" s="46"/>
      <c r="BG358" s="46"/>
      <c r="BH358" s="46"/>
      <c r="BI358" s="46"/>
      <c r="BJ358" s="46"/>
      <c r="BK358" s="46"/>
      <c r="BL358" s="46"/>
      <c r="BM358" s="46"/>
      <c r="BN358" s="46"/>
      <c r="BO358" s="46"/>
      <c r="BP358" s="46"/>
      <c r="BQ358" s="46"/>
      <c r="BR358" s="46"/>
      <c r="BS358" s="46"/>
      <c r="BT358" s="46"/>
      <c r="BU358" s="46"/>
      <c r="BV358" s="46"/>
      <c r="BW358" s="46"/>
      <c r="BX358" s="46"/>
      <c r="BY358" s="46"/>
      <c r="BZ358" s="46"/>
      <c r="CA358" s="46"/>
      <c r="CB358" s="46"/>
      <c r="CC358" s="46"/>
      <c r="CD358" s="46"/>
      <c r="CE358" s="46"/>
      <c r="CF358" s="46"/>
      <c r="CG358" s="46"/>
      <c r="CH358" s="46"/>
      <c r="CI358" s="46"/>
      <c r="CJ358" s="46"/>
      <c r="CK358" s="46"/>
      <c r="CL358" s="46"/>
      <c r="CM358" s="46"/>
      <c r="CN358" s="46"/>
      <c r="CO358" s="46"/>
      <c r="CP358" s="46"/>
      <c r="CQ358" s="46"/>
      <c r="CR358" s="46"/>
      <c r="CS358" s="46"/>
      <c r="CT358" s="46"/>
      <c r="CU358" s="46"/>
      <c r="CV358" s="46"/>
      <c r="CW358" s="46"/>
      <c r="CX358" s="46"/>
      <c r="CY358" s="46"/>
      <c r="CZ358" s="46"/>
      <c r="DA358" s="46"/>
      <c r="DB358" s="46"/>
      <c r="DC358" s="46"/>
      <c r="DD358" s="46"/>
      <c r="DE358" s="46"/>
      <c r="DF358" s="46"/>
      <c r="DG358" s="46"/>
      <c r="DH358" s="46"/>
      <c r="DI358" s="46"/>
      <c r="DJ358" s="46"/>
      <c r="DK358" s="46"/>
      <c r="DL358" s="46"/>
      <c r="DM358" s="46"/>
      <c r="DN358" s="46"/>
      <c r="DO358" s="46"/>
      <c r="DP358" s="46"/>
      <c r="DQ358" s="46"/>
      <c r="DR358" s="46"/>
      <c r="DS358" s="46"/>
      <c r="DT358" s="46"/>
      <c r="DU358" s="46"/>
      <c r="DV358" s="46"/>
      <c r="DW358" s="46"/>
      <c r="DX358" s="46"/>
      <c r="DY358" s="46"/>
      <c r="DZ358" s="46"/>
      <c r="EA358" s="46"/>
      <c r="EB358" s="46"/>
      <c r="EC358" s="46"/>
      <c r="ED358" s="46"/>
      <c r="EE358" s="46"/>
      <c r="EF358" s="46"/>
      <c r="EG358" s="46"/>
      <c r="EH358" s="46"/>
      <c r="EI358" s="46"/>
      <c r="EJ358" s="46"/>
      <c r="EK358" s="46"/>
      <c r="EL358" s="46"/>
      <c r="EM358" s="46"/>
      <c r="EN358" s="46"/>
      <c r="EO358" s="46"/>
      <c r="EP358" s="46"/>
      <c r="EQ358" s="46"/>
      <c r="ER358" s="46"/>
      <c r="ES358" s="46"/>
      <c r="ET358" s="46"/>
      <c r="EU358" s="46"/>
      <c r="EV358" s="46"/>
      <c r="EW358" s="46"/>
      <c r="EX358" s="46"/>
      <c r="EY358" s="46"/>
      <c r="EZ358" s="46"/>
      <c r="FA358" s="46"/>
      <c r="FB358" s="46"/>
      <c r="FC358" s="46"/>
      <c r="FD358" s="46"/>
      <c r="FE358" s="46"/>
      <c r="FF358" s="46"/>
      <c r="FG358" s="46"/>
      <c r="FH358" s="46"/>
      <c r="FI358" s="46"/>
      <c r="FJ358" s="46"/>
      <c r="FK358" s="46"/>
      <c r="FL358" s="46"/>
      <c r="FM358" s="46"/>
      <c r="FN358" s="46"/>
      <c r="FO358" s="46"/>
      <c r="FP358" s="46"/>
      <c r="FQ358" s="46"/>
      <c r="FR358" s="46"/>
      <c r="FS358" s="46"/>
      <c r="FT358" s="46"/>
      <c r="FU358" s="46"/>
      <c r="FV358" s="46"/>
      <c r="FW358" s="46"/>
      <c r="FX358" s="46"/>
      <c r="FY358" s="46"/>
      <c r="FZ358" s="46"/>
      <c r="GA358" s="46"/>
      <c r="GB358" s="46"/>
      <c r="GC358" s="46"/>
      <c r="GD358" s="46"/>
      <c r="GE358" s="46"/>
      <c r="GF358" s="46"/>
      <c r="GG358" s="46"/>
      <c r="GH358" s="46"/>
      <c r="GI358" s="46"/>
      <c r="GJ358" s="46"/>
      <c r="GK358" s="46"/>
      <c r="GL358" s="46"/>
      <c r="GM358" s="46"/>
      <c r="GN358" s="46"/>
      <c r="GO358" s="46"/>
      <c r="GP358" s="46"/>
      <c r="GQ358" s="46"/>
      <c r="GR358" s="46"/>
      <c r="GS358" s="46"/>
      <c r="GT358" s="46"/>
      <c r="GU358" s="46"/>
      <c r="GV358" s="46"/>
      <c r="GW358" s="46"/>
      <c r="GX358" s="46"/>
      <c r="GY358" s="46"/>
      <c r="GZ358" s="46"/>
      <c r="HA358" s="46"/>
      <c r="HB358" s="46"/>
      <c r="HC358" s="46"/>
      <c r="HD358" s="46"/>
      <c r="HE358" s="46"/>
      <c r="HF358" s="46"/>
      <c r="HG358" s="46"/>
      <c r="HH358" s="46"/>
      <c r="HI358" s="46"/>
      <c r="HJ358" s="46"/>
      <c r="HK358" s="46"/>
      <c r="HL358" s="46"/>
      <c r="HM358" s="46"/>
      <c r="HN358" s="46"/>
      <c r="HO358" s="46"/>
      <c r="HP358" s="46"/>
      <c r="HQ358" s="46"/>
      <c r="HR358" s="46"/>
      <c r="HS358" s="46"/>
      <c r="HT358" s="46"/>
      <c r="HU358" s="46"/>
      <c r="HV358" s="46"/>
      <c r="HW358" s="46"/>
      <c r="HX358" s="46"/>
      <c r="HY358" s="46"/>
      <c r="HZ358" s="46"/>
      <c r="IA358" s="46"/>
      <c r="IB358" s="46"/>
      <c r="IC358" s="46"/>
      <c r="ID358" s="46"/>
      <c r="IE358" s="46"/>
      <c r="IF358" s="46"/>
      <c r="IG358" s="46"/>
      <c r="IH358" s="46"/>
      <c r="II358" s="46"/>
      <c r="IJ358" s="46"/>
      <c r="IK358" s="46"/>
      <c r="IL358" s="46"/>
      <c r="IM358" s="46"/>
      <c r="IN358" s="46"/>
      <c r="IO358" s="46"/>
      <c r="IP358" s="46"/>
      <c r="IQ358" s="46"/>
      <c r="IR358" s="46"/>
      <c r="IS358" s="46"/>
      <c r="IT358" s="46"/>
      <c r="IU358" s="46"/>
      <c r="IV358" s="46"/>
      <c r="IW358" s="46"/>
    </row>
    <row r="359" spans="1:257" ht="15.75" customHeight="1">
      <c r="B359" s="3"/>
      <c r="C359" s="147"/>
      <c r="E359" s="77"/>
      <c r="F359" s="250"/>
      <c r="G359" s="159"/>
      <c r="H359" s="45"/>
      <c r="I359" s="46"/>
      <c r="J359" s="46"/>
      <c r="K359" s="46"/>
      <c r="L359" s="46"/>
      <c r="M359" s="46"/>
      <c r="N359" s="46"/>
      <c r="O359" s="46"/>
      <c r="P359" s="46"/>
      <c r="Q359" s="46"/>
      <c r="R359" s="46"/>
      <c r="S359" s="46"/>
      <c r="T359" s="46"/>
      <c r="U359" s="46"/>
      <c r="V359" s="46"/>
      <c r="W359" s="46"/>
      <c r="X359" s="46"/>
      <c r="Y359" s="46"/>
      <c r="Z359" s="46"/>
      <c r="AA359" s="46"/>
      <c r="AB359" s="46"/>
      <c r="AC359" s="46"/>
      <c r="AD359" s="46"/>
      <c r="AE359" s="46"/>
      <c r="AF359" s="46"/>
      <c r="AG359" s="46"/>
      <c r="AH359" s="46"/>
      <c r="AI359" s="46"/>
      <c r="AJ359" s="46"/>
      <c r="AK359" s="46"/>
      <c r="AL359" s="46"/>
      <c r="AM359" s="46"/>
      <c r="AN359" s="46"/>
      <c r="AO359" s="46"/>
      <c r="AP359" s="46"/>
      <c r="AQ359" s="46"/>
      <c r="AR359" s="46"/>
      <c r="AS359" s="46"/>
      <c r="AT359" s="46"/>
      <c r="AU359" s="46"/>
      <c r="AV359" s="46"/>
      <c r="AW359" s="46"/>
      <c r="AX359" s="46"/>
      <c r="AY359" s="46"/>
      <c r="AZ359" s="46"/>
      <c r="BA359" s="46"/>
      <c r="BB359" s="46"/>
      <c r="BC359" s="46"/>
      <c r="BD359" s="46"/>
      <c r="BE359" s="46"/>
      <c r="BF359" s="46"/>
      <c r="BG359" s="46"/>
      <c r="BH359" s="46"/>
      <c r="BI359" s="46"/>
      <c r="BJ359" s="46"/>
      <c r="BK359" s="46"/>
      <c r="BL359" s="46"/>
      <c r="BM359" s="46"/>
      <c r="BN359" s="46"/>
      <c r="BO359" s="46"/>
      <c r="BP359" s="46"/>
      <c r="BQ359" s="46"/>
      <c r="BR359" s="46"/>
      <c r="BS359" s="46"/>
      <c r="BT359" s="46"/>
      <c r="BU359" s="46"/>
      <c r="BV359" s="46"/>
      <c r="BW359" s="46"/>
      <c r="BX359" s="46"/>
      <c r="BY359" s="46"/>
      <c r="BZ359" s="46"/>
      <c r="CA359" s="46"/>
      <c r="CB359" s="46"/>
      <c r="CC359" s="46"/>
      <c r="CD359" s="46"/>
      <c r="CE359" s="46"/>
      <c r="CF359" s="46"/>
      <c r="CG359" s="46"/>
      <c r="CH359" s="46"/>
      <c r="CI359" s="46"/>
      <c r="CJ359" s="46"/>
      <c r="CK359" s="46"/>
      <c r="CL359" s="46"/>
      <c r="CM359" s="46"/>
      <c r="CN359" s="46"/>
      <c r="CO359" s="46"/>
      <c r="CP359" s="46"/>
      <c r="CQ359" s="46"/>
      <c r="CR359" s="46"/>
      <c r="CS359" s="46"/>
      <c r="CT359" s="46"/>
      <c r="CU359" s="46"/>
      <c r="CV359" s="46"/>
      <c r="CW359" s="46"/>
      <c r="CX359" s="46"/>
      <c r="CY359" s="46"/>
      <c r="CZ359" s="46"/>
      <c r="DA359" s="46"/>
      <c r="DB359" s="46"/>
      <c r="DC359" s="46"/>
      <c r="DD359" s="46"/>
      <c r="DE359" s="46"/>
      <c r="DF359" s="46"/>
      <c r="DG359" s="46"/>
      <c r="DH359" s="46"/>
      <c r="DI359" s="46"/>
      <c r="DJ359" s="46"/>
      <c r="DK359" s="46"/>
      <c r="DL359" s="46"/>
      <c r="DM359" s="46"/>
      <c r="DN359" s="46"/>
      <c r="DO359" s="46"/>
      <c r="DP359" s="46"/>
      <c r="DQ359" s="46"/>
      <c r="DR359" s="46"/>
      <c r="DS359" s="46"/>
      <c r="DT359" s="46"/>
      <c r="DU359" s="46"/>
      <c r="DV359" s="46"/>
      <c r="DW359" s="46"/>
      <c r="DX359" s="46"/>
      <c r="DY359" s="46"/>
      <c r="DZ359" s="46"/>
      <c r="EA359" s="46"/>
      <c r="EB359" s="46"/>
      <c r="EC359" s="46"/>
      <c r="ED359" s="46"/>
      <c r="EE359" s="46"/>
      <c r="EF359" s="46"/>
      <c r="EG359" s="46"/>
      <c r="EH359" s="46"/>
      <c r="EI359" s="46"/>
      <c r="EJ359" s="46"/>
      <c r="EK359" s="46"/>
      <c r="EL359" s="46"/>
      <c r="EM359" s="46"/>
      <c r="EN359" s="46"/>
      <c r="EO359" s="46"/>
      <c r="EP359" s="46"/>
      <c r="EQ359" s="46"/>
      <c r="ER359" s="46"/>
      <c r="ES359" s="46"/>
      <c r="ET359" s="46"/>
      <c r="EU359" s="46"/>
      <c r="EV359" s="46"/>
      <c r="EW359" s="46"/>
      <c r="EX359" s="46"/>
      <c r="EY359" s="46"/>
      <c r="EZ359" s="46"/>
      <c r="FA359" s="46"/>
      <c r="FB359" s="46"/>
      <c r="FC359" s="46"/>
      <c r="FD359" s="46"/>
      <c r="FE359" s="46"/>
      <c r="FF359" s="46"/>
      <c r="FG359" s="46"/>
      <c r="FH359" s="46"/>
      <c r="FI359" s="46"/>
      <c r="FJ359" s="46"/>
      <c r="FK359" s="46"/>
      <c r="FL359" s="46"/>
      <c r="FM359" s="46"/>
      <c r="FN359" s="46"/>
      <c r="FO359" s="46"/>
      <c r="FP359" s="46"/>
      <c r="FQ359" s="46"/>
      <c r="FR359" s="46"/>
      <c r="FS359" s="46"/>
      <c r="FT359" s="46"/>
      <c r="FU359" s="46"/>
      <c r="FV359" s="46"/>
      <c r="FW359" s="46"/>
      <c r="FX359" s="46"/>
      <c r="FY359" s="46"/>
      <c r="FZ359" s="46"/>
      <c r="GA359" s="46"/>
      <c r="GB359" s="46"/>
      <c r="GC359" s="46"/>
      <c r="GD359" s="46"/>
      <c r="GE359" s="46"/>
      <c r="GF359" s="46"/>
      <c r="GG359" s="46"/>
      <c r="GH359" s="46"/>
      <c r="GI359" s="46"/>
      <c r="GJ359" s="46"/>
      <c r="GK359" s="46"/>
      <c r="GL359" s="46"/>
      <c r="GM359" s="46"/>
      <c r="GN359" s="46"/>
      <c r="GO359" s="46"/>
      <c r="GP359" s="46"/>
      <c r="GQ359" s="46"/>
      <c r="GR359" s="46"/>
      <c r="GS359" s="46"/>
      <c r="GT359" s="46"/>
      <c r="GU359" s="46"/>
      <c r="GV359" s="46"/>
      <c r="GW359" s="46"/>
      <c r="GX359" s="46"/>
      <c r="GY359" s="46"/>
      <c r="GZ359" s="46"/>
      <c r="HA359" s="46"/>
      <c r="HB359" s="46"/>
      <c r="HC359" s="46"/>
      <c r="HD359" s="46"/>
      <c r="HE359" s="46"/>
      <c r="HF359" s="46"/>
      <c r="HG359" s="46"/>
      <c r="HH359" s="46"/>
      <c r="HI359" s="46"/>
      <c r="HJ359" s="46"/>
      <c r="HK359" s="46"/>
      <c r="HL359" s="46"/>
      <c r="HM359" s="46"/>
      <c r="HN359" s="46"/>
      <c r="HO359" s="46"/>
      <c r="HP359" s="46"/>
      <c r="HQ359" s="46"/>
      <c r="HR359" s="46"/>
      <c r="HS359" s="46"/>
      <c r="HT359" s="46"/>
      <c r="HU359" s="46"/>
      <c r="HV359" s="46"/>
      <c r="HW359" s="46"/>
      <c r="HX359" s="46"/>
      <c r="HY359" s="46"/>
      <c r="HZ359" s="46"/>
      <c r="IA359" s="46"/>
      <c r="IB359" s="46"/>
      <c r="IC359" s="46"/>
      <c r="ID359" s="46"/>
      <c r="IE359" s="46"/>
      <c r="IF359" s="46"/>
      <c r="IG359" s="46"/>
      <c r="IH359" s="46"/>
      <c r="II359" s="46"/>
      <c r="IJ359" s="46"/>
      <c r="IK359" s="46"/>
      <c r="IL359" s="46"/>
      <c r="IM359" s="46"/>
      <c r="IN359" s="46"/>
      <c r="IO359" s="46"/>
      <c r="IP359" s="46"/>
      <c r="IQ359" s="46"/>
      <c r="IR359" s="46"/>
      <c r="IS359" s="46"/>
      <c r="IT359" s="46"/>
      <c r="IU359" s="46"/>
      <c r="IV359" s="46"/>
      <c r="IW359" s="46"/>
    </row>
    <row r="360" spans="1:257" ht="31.5" customHeight="1">
      <c r="B360" s="3" t="s">
        <v>18</v>
      </c>
      <c r="C360" s="97" t="s">
        <v>262</v>
      </c>
      <c r="D360" s="4" t="s">
        <v>63</v>
      </c>
      <c r="E360" s="77">
        <v>1</v>
      </c>
      <c r="F360" s="246"/>
      <c r="G360" s="43">
        <f>(F360*E360)</f>
        <v>0</v>
      </c>
      <c r="H360" s="45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  <c r="AA360" s="46"/>
      <c r="AB360" s="46"/>
      <c r="AC360" s="46"/>
      <c r="AD360" s="46"/>
      <c r="AE360" s="46"/>
      <c r="AF360" s="46"/>
      <c r="AG360" s="46"/>
      <c r="AH360" s="46"/>
      <c r="AI360" s="46"/>
      <c r="AJ360" s="46"/>
      <c r="AK360" s="46"/>
      <c r="AL360" s="46"/>
      <c r="AM360" s="46"/>
      <c r="AN360" s="46"/>
      <c r="AO360" s="46"/>
      <c r="AP360" s="46"/>
      <c r="AQ360" s="46"/>
      <c r="AR360" s="46"/>
      <c r="AS360" s="46"/>
      <c r="AT360" s="46"/>
      <c r="AU360" s="46"/>
      <c r="AV360" s="46"/>
      <c r="AW360" s="46"/>
      <c r="AX360" s="46"/>
      <c r="AY360" s="46"/>
      <c r="AZ360" s="46"/>
      <c r="BA360" s="46"/>
      <c r="BB360" s="46"/>
      <c r="BC360" s="46"/>
      <c r="BD360" s="46"/>
      <c r="BE360" s="46"/>
      <c r="BF360" s="46"/>
      <c r="BG360" s="46"/>
      <c r="BH360" s="46"/>
      <c r="BI360" s="46"/>
      <c r="BJ360" s="46"/>
      <c r="BK360" s="46"/>
      <c r="BL360" s="46"/>
      <c r="BM360" s="46"/>
      <c r="BN360" s="46"/>
      <c r="BO360" s="46"/>
      <c r="BP360" s="46"/>
      <c r="BQ360" s="46"/>
      <c r="BR360" s="46"/>
      <c r="BS360" s="46"/>
      <c r="BT360" s="46"/>
      <c r="BU360" s="46"/>
      <c r="BV360" s="46"/>
      <c r="BW360" s="46"/>
      <c r="BX360" s="46"/>
      <c r="BY360" s="46"/>
      <c r="BZ360" s="46"/>
      <c r="CA360" s="46"/>
      <c r="CB360" s="46"/>
      <c r="CC360" s="46"/>
      <c r="CD360" s="46"/>
      <c r="CE360" s="46"/>
      <c r="CF360" s="46"/>
      <c r="CG360" s="46"/>
      <c r="CH360" s="46"/>
      <c r="CI360" s="46"/>
      <c r="CJ360" s="46"/>
      <c r="CK360" s="46"/>
      <c r="CL360" s="46"/>
      <c r="CM360" s="46"/>
      <c r="CN360" s="46"/>
      <c r="CO360" s="46"/>
      <c r="CP360" s="46"/>
      <c r="CQ360" s="46"/>
      <c r="CR360" s="46"/>
      <c r="CS360" s="46"/>
      <c r="CT360" s="46"/>
      <c r="CU360" s="46"/>
      <c r="CV360" s="46"/>
      <c r="CW360" s="46"/>
      <c r="CX360" s="46"/>
      <c r="CY360" s="46"/>
      <c r="CZ360" s="46"/>
      <c r="DA360" s="46"/>
      <c r="DB360" s="46"/>
      <c r="DC360" s="46"/>
      <c r="DD360" s="46"/>
      <c r="DE360" s="46"/>
      <c r="DF360" s="46"/>
      <c r="DG360" s="46"/>
      <c r="DH360" s="46"/>
      <c r="DI360" s="46"/>
      <c r="DJ360" s="46"/>
      <c r="DK360" s="46"/>
      <c r="DL360" s="46"/>
      <c r="DM360" s="46"/>
      <c r="DN360" s="46"/>
      <c r="DO360" s="46"/>
      <c r="DP360" s="46"/>
      <c r="DQ360" s="46"/>
      <c r="DR360" s="46"/>
      <c r="DS360" s="46"/>
      <c r="DT360" s="46"/>
      <c r="DU360" s="46"/>
      <c r="DV360" s="46"/>
      <c r="DW360" s="46"/>
      <c r="DX360" s="46"/>
      <c r="DY360" s="46"/>
      <c r="DZ360" s="46"/>
      <c r="EA360" s="46"/>
      <c r="EB360" s="46"/>
      <c r="EC360" s="46"/>
      <c r="ED360" s="46"/>
      <c r="EE360" s="46"/>
      <c r="EF360" s="46"/>
      <c r="EG360" s="46"/>
      <c r="EH360" s="46"/>
      <c r="EI360" s="46"/>
      <c r="EJ360" s="46"/>
      <c r="EK360" s="46"/>
      <c r="EL360" s="46"/>
      <c r="EM360" s="46"/>
      <c r="EN360" s="46"/>
      <c r="EO360" s="46"/>
      <c r="EP360" s="46"/>
      <c r="EQ360" s="46"/>
      <c r="ER360" s="46"/>
      <c r="ES360" s="46"/>
      <c r="ET360" s="46"/>
      <c r="EU360" s="46"/>
      <c r="EV360" s="46"/>
      <c r="EW360" s="46"/>
      <c r="EX360" s="46"/>
      <c r="EY360" s="46"/>
      <c r="EZ360" s="46"/>
      <c r="FA360" s="46"/>
      <c r="FB360" s="46"/>
      <c r="FC360" s="46"/>
      <c r="FD360" s="46"/>
      <c r="FE360" s="46"/>
      <c r="FF360" s="46"/>
      <c r="FG360" s="46"/>
      <c r="FH360" s="46"/>
      <c r="FI360" s="46"/>
      <c r="FJ360" s="46"/>
      <c r="FK360" s="46"/>
      <c r="FL360" s="46"/>
      <c r="FM360" s="46"/>
      <c r="FN360" s="46"/>
      <c r="FO360" s="46"/>
      <c r="FP360" s="46"/>
      <c r="FQ360" s="46"/>
      <c r="FR360" s="46"/>
      <c r="FS360" s="46"/>
      <c r="FT360" s="46"/>
      <c r="FU360" s="46"/>
      <c r="FV360" s="46"/>
      <c r="FW360" s="46"/>
      <c r="FX360" s="46"/>
      <c r="FY360" s="46"/>
      <c r="FZ360" s="46"/>
      <c r="GA360" s="46"/>
      <c r="GB360" s="46"/>
      <c r="GC360" s="46"/>
      <c r="GD360" s="46"/>
      <c r="GE360" s="46"/>
      <c r="GF360" s="46"/>
      <c r="GG360" s="46"/>
      <c r="GH360" s="46"/>
      <c r="GI360" s="46"/>
      <c r="GJ360" s="46"/>
      <c r="GK360" s="46"/>
      <c r="GL360" s="46"/>
      <c r="GM360" s="46"/>
      <c r="GN360" s="46"/>
      <c r="GO360" s="46"/>
      <c r="GP360" s="46"/>
      <c r="GQ360" s="46"/>
      <c r="GR360" s="46"/>
      <c r="GS360" s="46"/>
      <c r="GT360" s="46"/>
      <c r="GU360" s="46"/>
      <c r="GV360" s="46"/>
      <c r="GW360" s="46"/>
      <c r="GX360" s="46"/>
      <c r="GY360" s="46"/>
      <c r="GZ360" s="46"/>
      <c r="HA360" s="46"/>
      <c r="HB360" s="46"/>
      <c r="HC360" s="46"/>
      <c r="HD360" s="46"/>
      <c r="HE360" s="46"/>
      <c r="HF360" s="46"/>
      <c r="HG360" s="46"/>
      <c r="HH360" s="46"/>
      <c r="HI360" s="46"/>
      <c r="HJ360" s="46"/>
      <c r="HK360" s="46"/>
      <c r="HL360" s="46"/>
      <c r="HM360" s="46"/>
      <c r="HN360" s="46"/>
      <c r="HO360" s="46"/>
      <c r="HP360" s="46"/>
      <c r="HQ360" s="46"/>
      <c r="HR360" s="46"/>
      <c r="HS360" s="46"/>
      <c r="HT360" s="46"/>
      <c r="HU360" s="46"/>
      <c r="HV360" s="46"/>
      <c r="HW360" s="46"/>
      <c r="HX360" s="46"/>
      <c r="HY360" s="46"/>
      <c r="HZ360" s="46"/>
      <c r="IA360" s="46"/>
      <c r="IB360" s="46"/>
      <c r="IC360" s="46"/>
      <c r="ID360" s="46"/>
      <c r="IE360" s="46"/>
      <c r="IF360" s="46"/>
      <c r="IG360" s="46"/>
      <c r="IH360" s="46"/>
      <c r="II360" s="46"/>
      <c r="IJ360" s="46"/>
      <c r="IK360" s="46"/>
      <c r="IL360" s="46"/>
      <c r="IM360" s="46"/>
      <c r="IN360" s="46"/>
      <c r="IO360" s="46"/>
      <c r="IP360" s="46"/>
      <c r="IQ360" s="46"/>
      <c r="IR360" s="46"/>
      <c r="IS360" s="46"/>
      <c r="IT360" s="46"/>
      <c r="IU360" s="46"/>
      <c r="IV360" s="46"/>
      <c r="IW360" s="46"/>
    </row>
    <row r="361" spans="1:257" ht="15.75" customHeight="1">
      <c r="B361" s="146"/>
      <c r="C361" s="97"/>
      <c r="E361" s="77"/>
      <c r="F361" s="245"/>
      <c r="H361" s="45"/>
      <c r="I361" s="46"/>
      <c r="J361" s="46"/>
      <c r="K361" s="46"/>
      <c r="L361" s="46"/>
      <c r="M361" s="46"/>
      <c r="N361" s="46"/>
      <c r="O361" s="46"/>
      <c r="P361" s="46"/>
      <c r="Q361" s="46"/>
      <c r="R361" s="46"/>
      <c r="S361" s="46"/>
      <c r="T361" s="46"/>
      <c r="U361" s="46"/>
      <c r="V361" s="46"/>
      <c r="W361" s="46"/>
      <c r="X361" s="46"/>
      <c r="Y361" s="46"/>
      <c r="Z361" s="46"/>
      <c r="AA361" s="46"/>
      <c r="AB361" s="46"/>
      <c r="AC361" s="46"/>
      <c r="AD361" s="46"/>
      <c r="AE361" s="46"/>
      <c r="AF361" s="46"/>
      <c r="AG361" s="46"/>
      <c r="AH361" s="46"/>
      <c r="AI361" s="46"/>
      <c r="AJ361" s="46"/>
      <c r="AK361" s="46"/>
      <c r="AL361" s="46"/>
      <c r="AM361" s="46"/>
      <c r="AN361" s="46"/>
      <c r="AO361" s="46"/>
      <c r="AP361" s="46"/>
      <c r="AQ361" s="46"/>
      <c r="AR361" s="46"/>
      <c r="AS361" s="46"/>
      <c r="AT361" s="46"/>
      <c r="AU361" s="46"/>
      <c r="AV361" s="46"/>
      <c r="AW361" s="46"/>
      <c r="AX361" s="46"/>
      <c r="AY361" s="46"/>
      <c r="AZ361" s="46"/>
      <c r="BA361" s="46"/>
      <c r="BB361" s="46"/>
      <c r="BC361" s="46"/>
      <c r="BD361" s="46"/>
      <c r="BE361" s="46"/>
      <c r="BF361" s="46"/>
      <c r="BG361" s="46"/>
      <c r="BH361" s="46"/>
      <c r="BI361" s="46"/>
      <c r="BJ361" s="46"/>
      <c r="BK361" s="46"/>
      <c r="BL361" s="46"/>
      <c r="BM361" s="46"/>
      <c r="BN361" s="46"/>
      <c r="BO361" s="46"/>
      <c r="BP361" s="46"/>
      <c r="BQ361" s="46"/>
      <c r="BR361" s="46"/>
      <c r="BS361" s="46"/>
      <c r="BT361" s="46"/>
      <c r="BU361" s="46"/>
      <c r="BV361" s="46"/>
      <c r="BW361" s="46"/>
      <c r="BX361" s="46"/>
      <c r="BY361" s="46"/>
      <c r="BZ361" s="46"/>
      <c r="CA361" s="46"/>
      <c r="CB361" s="46"/>
      <c r="CC361" s="46"/>
      <c r="CD361" s="46"/>
      <c r="CE361" s="46"/>
      <c r="CF361" s="46"/>
      <c r="CG361" s="46"/>
      <c r="CH361" s="46"/>
      <c r="CI361" s="46"/>
      <c r="CJ361" s="46"/>
      <c r="CK361" s="46"/>
      <c r="CL361" s="46"/>
      <c r="CM361" s="46"/>
      <c r="CN361" s="46"/>
      <c r="CO361" s="46"/>
      <c r="CP361" s="46"/>
      <c r="CQ361" s="46"/>
      <c r="CR361" s="46"/>
      <c r="CS361" s="46"/>
      <c r="CT361" s="46"/>
      <c r="CU361" s="46"/>
      <c r="CV361" s="46"/>
      <c r="CW361" s="46"/>
      <c r="CX361" s="46"/>
      <c r="CY361" s="46"/>
      <c r="CZ361" s="46"/>
      <c r="DA361" s="46"/>
      <c r="DB361" s="46"/>
      <c r="DC361" s="46"/>
      <c r="DD361" s="46"/>
      <c r="DE361" s="46"/>
      <c r="DF361" s="46"/>
      <c r="DG361" s="46"/>
      <c r="DH361" s="46"/>
      <c r="DI361" s="46"/>
      <c r="DJ361" s="46"/>
      <c r="DK361" s="46"/>
      <c r="DL361" s="46"/>
      <c r="DM361" s="46"/>
      <c r="DN361" s="46"/>
      <c r="DO361" s="46"/>
      <c r="DP361" s="46"/>
      <c r="DQ361" s="46"/>
      <c r="DR361" s="46"/>
      <c r="DS361" s="46"/>
      <c r="DT361" s="46"/>
      <c r="DU361" s="46"/>
      <c r="DV361" s="46"/>
      <c r="DW361" s="46"/>
      <c r="DX361" s="46"/>
      <c r="DY361" s="46"/>
      <c r="DZ361" s="46"/>
      <c r="EA361" s="46"/>
      <c r="EB361" s="46"/>
      <c r="EC361" s="46"/>
      <c r="ED361" s="46"/>
      <c r="EE361" s="46"/>
      <c r="EF361" s="46"/>
      <c r="EG361" s="46"/>
      <c r="EH361" s="46"/>
      <c r="EI361" s="46"/>
      <c r="EJ361" s="46"/>
      <c r="EK361" s="46"/>
      <c r="EL361" s="46"/>
      <c r="EM361" s="46"/>
      <c r="EN361" s="46"/>
      <c r="EO361" s="46"/>
      <c r="EP361" s="46"/>
      <c r="EQ361" s="46"/>
      <c r="ER361" s="46"/>
      <c r="ES361" s="46"/>
      <c r="ET361" s="46"/>
      <c r="EU361" s="46"/>
      <c r="EV361" s="46"/>
      <c r="EW361" s="46"/>
      <c r="EX361" s="46"/>
      <c r="EY361" s="46"/>
      <c r="EZ361" s="46"/>
      <c r="FA361" s="46"/>
      <c r="FB361" s="46"/>
      <c r="FC361" s="46"/>
      <c r="FD361" s="46"/>
      <c r="FE361" s="46"/>
      <c r="FF361" s="46"/>
      <c r="FG361" s="46"/>
      <c r="FH361" s="46"/>
      <c r="FI361" s="46"/>
      <c r="FJ361" s="46"/>
      <c r="FK361" s="46"/>
      <c r="FL361" s="46"/>
      <c r="FM361" s="46"/>
      <c r="FN361" s="46"/>
      <c r="FO361" s="46"/>
      <c r="FP361" s="46"/>
      <c r="FQ361" s="46"/>
      <c r="FR361" s="46"/>
      <c r="FS361" s="46"/>
      <c r="FT361" s="46"/>
      <c r="FU361" s="46"/>
      <c r="FV361" s="46"/>
      <c r="FW361" s="46"/>
      <c r="FX361" s="46"/>
      <c r="FY361" s="46"/>
      <c r="FZ361" s="46"/>
      <c r="GA361" s="46"/>
      <c r="GB361" s="46"/>
      <c r="GC361" s="46"/>
      <c r="GD361" s="46"/>
      <c r="GE361" s="46"/>
      <c r="GF361" s="46"/>
      <c r="GG361" s="46"/>
      <c r="GH361" s="46"/>
      <c r="GI361" s="46"/>
      <c r="GJ361" s="46"/>
      <c r="GK361" s="46"/>
      <c r="GL361" s="46"/>
      <c r="GM361" s="46"/>
      <c r="GN361" s="46"/>
      <c r="GO361" s="46"/>
      <c r="GP361" s="46"/>
      <c r="GQ361" s="46"/>
      <c r="GR361" s="46"/>
      <c r="GS361" s="46"/>
      <c r="GT361" s="46"/>
      <c r="GU361" s="46"/>
      <c r="GV361" s="46"/>
      <c r="GW361" s="46"/>
      <c r="GX361" s="46"/>
      <c r="GY361" s="46"/>
      <c r="GZ361" s="46"/>
      <c r="HA361" s="46"/>
      <c r="HB361" s="46"/>
      <c r="HC361" s="46"/>
      <c r="HD361" s="46"/>
      <c r="HE361" s="46"/>
      <c r="HF361" s="46"/>
      <c r="HG361" s="46"/>
      <c r="HH361" s="46"/>
      <c r="HI361" s="46"/>
      <c r="HJ361" s="46"/>
      <c r="HK361" s="46"/>
      <c r="HL361" s="46"/>
      <c r="HM361" s="46"/>
      <c r="HN361" s="46"/>
      <c r="HO361" s="46"/>
      <c r="HP361" s="46"/>
      <c r="HQ361" s="46"/>
      <c r="HR361" s="46"/>
      <c r="HS361" s="46"/>
      <c r="HT361" s="46"/>
      <c r="HU361" s="46"/>
      <c r="HV361" s="46"/>
      <c r="HW361" s="46"/>
      <c r="HX361" s="46"/>
      <c r="HY361" s="46"/>
      <c r="HZ361" s="46"/>
      <c r="IA361" s="46"/>
      <c r="IB361" s="46"/>
      <c r="IC361" s="46"/>
      <c r="ID361" s="46"/>
      <c r="IE361" s="46"/>
      <c r="IF361" s="46"/>
      <c r="IG361" s="46"/>
      <c r="IH361" s="46"/>
      <c r="II361" s="46"/>
      <c r="IJ361" s="46"/>
      <c r="IK361" s="46"/>
      <c r="IL361" s="46"/>
      <c r="IM361" s="46"/>
      <c r="IN361" s="46"/>
      <c r="IO361" s="46"/>
      <c r="IP361" s="46"/>
      <c r="IQ361" s="46"/>
      <c r="IR361" s="46"/>
      <c r="IS361" s="46"/>
      <c r="IT361" s="46"/>
      <c r="IU361" s="46"/>
      <c r="IV361" s="46"/>
      <c r="IW361" s="46"/>
    </row>
    <row r="362" spans="1:257" ht="31.5" customHeight="1">
      <c r="B362" s="3" t="s">
        <v>20</v>
      </c>
      <c r="C362" s="97" t="s">
        <v>263</v>
      </c>
      <c r="D362" s="4" t="s">
        <v>63</v>
      </c>
      <c r="E362" s="77">
        <v>1</v>
      </c>
      <c r="F362" s="246"/>
      <c r="G362" s="43">
        <f>(F362*E362)</f>
        <v>0</v>
      </c>
      <c r="H362" s="45"/>
      <c r="I362" s="46"/>
      <c r="J362" s="46"/>
      <c r="K362" s="46"/>
      <c r="L362" s="46"/>
      <c r="M362" s="46"/>
      <c r="N362" s="46"/>
      <c r="O362" s="46"/>
      <c r="P362" s="46"/>
      <c r="Q362" s="46"/>
      <c r="R362" s="46"/>
      <c r="S362" s="46"/>
      <c r="T362" s="46"/>
      <c r="U362" s="46"/>
      <c r="V362" s="46"/>
      <c r="W362" s="46"/>
      <c r="X362" s="46"/>
      <c r="Y362" s="46"/>
      <c r="Z362" s="46"/>
      <c r="AA362" s="46"/>
      <c r="AB362" s="46"/>
      <c r="AC362" s="46"/>
      <c r="AD362" s="46"/>
      <c r="AE362" s="46"/>
      <c r="AF362" s="46"/>
      <c r="AG362" s="46"/>
      <c r="AH362" s="46"/>
      <c r="AI362" s="46"/>
      <c r="AJ362" s="46"/>
      <c r="AK362" s="46"/>
      <c r="AL362" s="46"/>
      <c r="AM362" s="46"/>
      <c r="AN362" s="46"/>
      <c r="AO362" s="46"/>
      <c r="AP362" s="46"/>
      <c r="AQ362" s="46"/>
      <c r="AR362" s="46"/>
      <c r="AS362" s="46"/>
      <c r="AT362" s="46"/>
      <c r="AU362" s="46"/>
      <c r="AV362" s="46"/>
      <c r="AW362" s="46"/>
      <c r="AX362" s="46"/>
      <c r="AY362" s="46"/>
      <c r="AZ362" s="46"/>
      <c r="BA362" s="46"/>
      <c r="BB362" s="46"/>
      <c r="BC362" s="46"/>
      <c r="BD362" s="46"/>
      <c r="BE362" s="46"/>
      <c r="BF362" s="46"/>
      <c r="BG362" s="46"/>
      <c r="BH362" s="46"/>
      <c r="BI362" s="46"/>
      <c r="BJ362" s="46"/>
      <c r="BK362" s="46"/>
      <c r="BL362" s="46"/>
      <c r="BM362" s="46"/>
      <c r="BN362" s="46"/>
      <c r="BO362" s="46"/>
      <c r="BP362" s="46"/>
      <c r="BQ362" s="46"/>
      <c r="BR362" s="46"/>
      <c r="BS362" s="46"/>
      <c r="BT362" s="46"/>
      <c r="BU362" s="46"/>
      <c r="BV362" s="46"/>
      <c r="BW362" s="46"/>
      <c r="BX362" s="46"/>
      <c r="BY362" s="46"/>
      <c r="BZ362" s="46"/>
      <c r="CA362" s="46"/>
      <c r="CB362" s="46"/>
      <c r="CC362" s="46"/>
      <c r="CD362" s="46"/>
      <c r="CE362" s="46"/>
      <c r="CF362" s="46"/>
      <c r="CG362" s="46"/>
      <c r="CH362" s="46"/>
      <c r="CI362" s="46"/>
      <c r="CJ362" s="46"/>
      <c r="CK362" s="46"/>
      <c r="CL362" s="46"/>
      <c r="CM362" s="46"/>
      <c r="CN362" s="46"/>
      <c r="CO362" s="46"/>
      <c r="CP362" s="46"/>
      <c r="CQ362" s="46"/>
      <c r="CR362" s="46"/>
      <c r="CS362" s="46"/>
      <c r="CT362" s="46"/>
      <c r="CU362" s="46"/>
      <c r="CV362" s="46"/>
      <c r="CW362" s="46"/>
      <c r="CX362" s="46"/>
      <c r="CY362" s="46"/>
      <c r="CZ362" s="46"/>
      <c r="DA362" s="46"/>
      <c r="DB362" s="46"/>
      <c r="DC362" s="46"/>
      <c r="DD362" s="46"/>
      <c r="DE362" s="46"/>
      <c r="DF362" s="46"/>
      <c r="DG362" s="46"/>
      <c r="DH362" s="46"/>
      <c r="DI362" s="46"/>
      <c r="DJ362" s="46"/>
      <c r="DK362" s="46"/>
      <c r="DL362" s="46"/>
      <c r="DM362" s="46"/>
      <c r="DN362" s="46"/>
      <c r="DO362" s="46"/>
      <c r="DP362" s="46"/>
      <c r="DQ362" s="46"/>
      <c r="DR362" s="46"/>
      <c r="DS362" s="46"/>
      <c r="DT362" s="46"/>
      <c r="DU362" s="46"/>
      <c r="DV362" s="46"/>
      <c r="DW362" s="46"/>
      <c r="DX362" s="46"/>
      <c r="DY362" s="46"/>
      <c r="DZ362" s="46"/>
      <c r="EA362" s="46"/>
      <c r="EB362" s="46"/>
      <c r="EC362" s="46"/>
      <c r="ED362" s="46"/>
      <c r="EE362" s="46"/>
      <c r="EF362" s="46"/>
      <c r="EG362" s="46"/>
      <c r="EH362" s="46"/>
      <c r="EI362" s="46"/>
      <c r="EJ362" s="46"/>
      <c r="EK362" s="46"/>
      <c r="EL362" s="46"/>
      <c r="EM362" s="46"/>
      <c r="EN362" s="46"/>
      <c r="EO362" s="46"/>
      <c r="EP362" s="46"/>
      <c r="EQ362" s="46"/>
      <c r="ER362" s="46"/>
      <c r="ES362" s="46"/>
      <c r="ET362" s="46"/>
      <c r="EU362" s="46"/>
      <c r="EV362" s="46"/>
      <c r="EW362" s="46"/>
      <c r="EX362" s="46"/>
      <c r="EY362" s="46"/>
      <c r="EZ362" s="46"/>
      <c r="FA362" s="46"/>
      <c r="FB362" s="46"/>
      <c r="FC362" s="46"/>
      <c r="FD362" s="46"/>
      <c r="FE362" s="46"/>
      <c r="FF362" s="46"/>
      <c r="FG362" s="46"/>
      <c r="FH362" s="46"/>
      <c r="FI362" s="46"/>
      <c r="FJ362" s="46"/>
      <c r="FK362" s="46"/>
      <c r="FL362" s="46"/>
      <c r="FM362" s="46"/>
      <c r="FN362" s="46"/>
      <c r="FO362" s="46"/>
      <c r="FP362" s="46"/>
      <c r="FQ362" s="46"/>
      <c r="FR362" s="46"/>
      <c r="FS362" s="46"/>
      <c r="FT362" s="46"/>
      <c r="FU362" s="46"/>
      <c r="FV362" s="46"/>
      <c r="FW362" s="46"/>
      <c r="FX362" s="46"/>
      <c r="FY362" s="46"/>
      <c r="FZ362" s="46"/>
      <c r="GA362" s="46"/>
      <c r="GB362" s="46"/>
      <c r="GC362" s="46"/>
      <c r="GD362" s="46"/>
      <c r="GE362" s="46"/>
      <c r="GF362" s="46"/>
      <c r="GG362" s="46"/>
      <c r="GH362" s="46"/>
      <c r="GI362" s="46"/>
      <c r="GJ362" s="46"/>
      <c r="GK362" s="46"/>
      <c r="GL362" s="46"/>
      <c r="GM362" s="46"/>
      <c r="GN362" s="46"/>
      <c r="GO362" s="46"/>
      <c r="GP362" s="46"/>
      <c r="GQ362" s="46"/>
      <c r="GR362" s="46"/>
      <c r="GS362" s="46"/>
      <c r="GT362" s="46"/>
      <c r="GU362" s="46"/>
      <c r="GV362" s="46"/>
      <c r="GW362" s="46"/>
      <c r="GX362" s="46"/>
      <c r="GY362" s="46"/>
      <c r="GZ362" s="46"/>
      <c r="HA362" s="46"/>
      <c r="HB362" s="46"/>
      <c r="HC362" s="46"/>
      <c r="HD362" s="46"/>
      <c r="HE362" s="46"/>
      <c r="HF362" s="46"/>
      <c r="HG362" s="46"/>
      <c r="HH362" s="46"/>
      <c r="HI362" s="46"/>
      <c r="HJ362" s="46"/>
      <c r="HK362" s="46"/>
      <c r="HL362" s="46"/>
      <c r="HM362" s="46"/>
      <c r="HN362" s="46"/>
      <c r="HO362" s="46"/>
      <c r="HP362" s="46"/>
      <c r="HQ362" s="46"/>
      <c r="HR362" s="46"/>
      <c r="HS362" s="46"/>
      <c r="HT362" s="46"/>
      <c r="HU362" s="46"/>
      <c r="HV362" s="46"/>
      <c r="HW362" s="46"/>
      <c r="HX362" s="46"/>
      <c r="HY362" s="46"/>
      <c r="HZ362" s="46"/>
      <c r="IA362" s="46"/>
      <c r="IB362" s="46"/>
      <c r="IC362" s="46"/>
      <c r="ID362" s="46"/>
      <c r="IE362" s="46"/>
      <c r="IF362" s="46"/>
      <c r="IG362" s="46"/>
      <c r="IH362" s="46"/>
      <c r="II362" s="46"/>
      <c r="IJ362" s="46"/>
      <c r="IK362" s="46"/>
      <c r="IL362" s="46"/>
      <c r="IM362" s="46"/>
      <c r="IN362" s="46"/>
      <c r="IO362" s="46"/>
      <c r="IP362" s="46"/>
      <c r="IQ362" s="46"/>
      <c r="IR362" s="46"/>
      <c r="IS362" s="46"/>
      <c r="IT362" s="46"/>
      <c r="IU362" s="46"/>
      <c r="IV362" s="46"/>
      <c r="IW362" s="46"/>
    </row>
    <row r="363" spans="1:257" ht="15.75" customHeight="1">
      <c r="B363" s="146"/>
      <c r="C363" s="97"/>
      <c r="E363" s="77"/>
      <c r="F363" s="245"/>
      <c r="H363" s="45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  <c r="AA363" s="46"/>
      <c r="AB363" s="46"/>
      <c r="AC363" s="46"/>
      <c r="AD363" s="46"/>
      <c r="AE363" s="46"/>
      <c r="AF363" s="46"/>
      <c r="AG363" s="46"/>
      <c r="AH363" s="46"/>
      <c r="AI363" s="46"/>
      <c r="AJ363" s="46"/>
      <c r="AK363" s="46"/>
      <c r="AL363" s="46"/>
      <c r="AM363" s="46"/>
      <c r="AN363" s="46"/>
      <c r="AO363" s="46"/>
      <c r="AP363" s="46"/>
      <c r="AQ363" s="46"/>
      <c r="AR363" s="46"/>
      <c r="AS363" s="46"/>
      <c r="AT363" s="46"/>
      <c r="AU363" s="46"/>
      <c r="AV363" s="46"/>
      <c r="AW363" s="46"/>
      <c r="AX363" s="46"/>
      <c r="AY363" s="46"/>
      <c r="AZ363" s="46"/>
      <c r="BA363" s="46"/>
      <c r="BB363" s="46"/>
      <c r="BC363" s="46"/>
      <c r="BD363" s="46"/>
      <c r="BE363" s="46"/>
      <c r="BF363" s="46"/>
      <c r="BG363" s="46"/>
      <c r="BH363" s="46"/>
      <c r="BI363" s="46"/>
      <c r="BJ363" s="46"/>
      <c r="BK363" s="46"/>
      <c r="BL363" s="46"/>
      <c r="BM363" s="46"/>
      <c r="BN363" s="46"/>
      <c r="BO363" s="46"/>
      <c r="BP363" s="46"/>
      <c r="BQ363" s="46"/>
      <c r="BR363" s="46"/>
      <c r="BS363" s="46"/>
      <c r="BT363" s="46"/>
      <c r="BU363" s="46"/>
      <c r="BV363" s="46"/>
      <c r="BW363" s="46"/>
      <c r="BX363" s="46"/>
      <c r="BY363" s="46"/>
      <c r="BZ363" s="46"/>
      <c r="CA363" s="46"/>
      <c r="CB363" s="46"/>
      <c r="CC363" s="46"/>
      <c r="CD363" s="46"/>
      <c r="CE363" s="46"/>
      <c r="CF363" s="46"/>
      <c r="CG363" s="46"/>
      <c r="CH363" s="46"/>
      <c r="CI363" s="46"/>
      <c r="CJ363" s="46"/>
      <c r="CK363" s="46"/>
      <c r="CL363" s="46"/>
      <c r="CM363" s="46"/>
      <c r="CN363" s="46"/>
      <c r="CO363" s="46"/>
      <c r="CP363" s="46"/>
      <c r="CQ363" s="46"/>
      <c r="CR363" s="46"/>
      <c r="CS363" s="46"/>
      <c r="CT363" s="46"/>
      <c r="CU363" s="46"/>
      <c r="CV363" s="46"/>
      <c r="CW363" s="46"/>
      <c r="CX363" s="46"/>
      <c r="CY363" s="46"/>
      <c r="CZ363" s="46"/>
      <c r="DA363" s="46"/>
      <c r="DB363" s="46"/>
      <c r="DC363" s="46"/>
      <c r="DD363" s="46"/>
      <c r="DE363" s="46"/>
      <c r="DF363" s="46"/>
      <c r="DG363" s="46"/>
      <c r="DH363" s="46"/>
      <c r="DI363" s="46"/>
      <c r="DJ363" s="46"/>
      <c r="DK363" s="46"/>
      <c r="DL363" s="46"/>
      <c r="DM363" s="46"/>
      <c r="DN363" s="46"/>
      <c r="DO363" s="46"/>
      <c r="DP363" s="46"/>
      <c r="DQ363" s="46"/>
      <c r="DR363" s="46"/>
      <c r="DS363" s="46"/>
      <c r="DT363" s="46"/>
      <c r="DU363" s="46"/>
      <c r="DV363" s="46"/>
      <c r="DW363" s="46"/>
      <c r="DX363" s="46"/>
      <c r="DY363" s="46"/>
      <c r="DZ363" s="46"/>
      <c r="EA363" s="46"/>
      <c r="EB363" s="46"/>
      <c r="EC363" s="46"/>
      <c r="ED363" s="46"/>
      <c r="EE363" s="46"/>
      <c r="EF363" s="46"/>
      <c r="EG363" s="46"/>
      <c r="EH363" s="46"/>
      <c r="EI363" s="46"/>
      <c r="EJ363" s="46"/>
      <c r="EK363" s="46"/>
      <c r="EL363" s="46"/>
      <c r="EM363" s="46"/>
      <c r="EN363" s="46"/>
      <c r="EO363" s="46"/>
      <c r="EP363" s="46"/>
      <c r="EQ363" s="46"/>
      <c r="ER363" s="46"/>
      <c r="ES363" s="46"/>
      <c r="ET363" s="46"/>
      <c r="EU363" s="46"/>
      <c r="EV363" s="46"/>
      <c r="EW363" s="46"/>
      <c r="EX363" s="46"/>
      <c r="EY363" s="46"/>
      <c r="EZ363" s="46"/>
      <c r="FA363" s="46"/>
      <c r="FB363" s="46"/>
      <c r="FC363" s="46"/>
      <c r="FD363" s="46"/>
      <c r="FE363" s="46"/>
      <c r="FF363" s="46"/>
      <c r="FG363" s="46"/>
      <c r="FH363" s="46"/>
      <c r="FI363" s="46"/>
      <c r="FJ363" s="46"/>
      <c r="FK363" s="46"/>
      <c r="FL363" s="46"/>
      <c r="FM363" s="46"/>
      <c r="FN363" s="46"/>
      <c r="FO363" s="46"/>
      <c r="FP363" s="46"/>
      <c r="FQ363" s="46"/>
      <c r="FR363" s="46"/>
      <c r="FS363" s="46"/>
      <c r="FT363" s="46"/>
      <c r="FU363" s="46"/>
      <c r="FV363" s="46"/>
      <c r="FW363" s="46"/>
      <c r="FX363" s="46"/>
      <c r="FY363" s="46"/>
      <c r="FZ363" s="46"/>
      <c r="GA363" s="46"/>
      <c r="GB363" s="46"/>
      <c r="GC363" s="46"/>
      <c r="GD363" s="46"/>
      <c r="GE363" s="46"/>
      <c r="GF363" s="46"/>
      <c r="GG363" s="46"/>
      <c r="GH363" s="46"/>
      <c r="GI363" s="46"/>
      <c r="GJ363" s="46"/>
      <c r="GK363" s="46"/>
      <c r="GL363" s="46"/>
      <c r="GM363" s="46"/>
      <c r="GN363" s="46"/>
      <c r="GO363" s="46"/>
      <c r="GP363" s="46"/>
      <c r="GQ363" s="46"/>
      <c r="GR363" s="46"/>
      <c r="GS363" s="46"/>
      <c r="GT363" s="46"/>
      <c r="GU363" s="46"/>
      <c r="GV363" s="46"/>
      <c r="GW363" s="46"/>
      <c r="GX363" s="46"/>
      <c r="GY363" s="46"/>
      <c r="GZ363" s="46"/>
      <c r="HA363" s="46"/>
      <c r="HB363" s="46"/>
      <c r="HC363" s="46"/>
      <c r="HD363" s="46"/>
      <c r="HE363" s="46"/>
      <c r="HF363" s="46"/>
      <c r="HG363" s="46"/>
      <c r="HH363" s="46"/>
      <c r="HI363" s="46"/>
      <c r="HJ363" s="46"/>
      <c r="HK363" s="46"/>
      <c r="HL363" s="46"/>
      <c r="HM363" s="46"/>
      <c r="HN363" s="46"/>
      <c r="HO363" s="46"/>
      <c r="HP363" s="46"/>
      <c r="HQ363" s="46"/>
      <c r="HR363" s="46"/>
      <c r="HS363" s="46"/>
      <c r="HT363" s="46"/>
      <c r="HU363" s="46"/>
      <c r="HV363" s="46"/>
      <c r="HW363" s="46"/>
      <c r="HX363" s="46"/>
      <c r="HY363" s="46"/>
      <c r="HZ363" s="46"/>
      <c r="IA363" s="46"/>
      <c r="IB363" s="46"/>
      <c r="IC363" s="46"/>
      <c r="ID363" s="46"/>
      <c r="IE363" s="46"/>
      <c r="IF363" s="46"/>
      <c r="IG363" s="46"/>
      <c r="IH363" s="46"/>
      <c r="II363" s="46"/>
      <c r="IJ363" s="46"/>
      <c r="IK363" s="46"/>
      <c r="IL363" s="46"/>
      <c r="IM363" s="46"/>
      <c r="IN363" s="46"/>
      <c r="IO363" s="46"/>
      <c r="IP363" s="46"/>
      <c r="IQ363" s="46"/>
      <c r="IR363" s="46"/>
      <c r="IS363" s="46"/>
      <c r="IT363" s="46"/>
      <c r="IU363" s="46"/>
      <c r="IV363" s="46"/>
      <c r="IW363" s="46"/>
    </row>
    <row r="364" spans="1:257" ht="16.5" customHeight="1">
      <c r="A364" s="71"/>
      <c r="B364" s="241" t="s">
        <v>22</v>
      </c>
      <c r="C364" s="97" t="s">
        <v>264</v>
      </c>
      <c r="D364" s="4" t="s">
        <v>63</v>
      </c>
      <c r="E364" s="77">
        <v>1</v>
      </c>
      <c r="F364" s="246"/>
      <c r="G364" s="43">
        <f>(F364*E364)</f>
        <v>0</v>
      </c>
      <c r="H364" s="45"/>
      <c r="I364" s="46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  <c r="IQ364"/>
      <c r="IR364"/>
      <c r="IS364"/>
      <c r="IT364"/>
      <c r="IU364"/>
      <c r="IV364"/>
      <c r="IW364"/>
    </row>
    <row r="365" spans="1:257" ht="16.5" customHeight="1">
      <c r="A365" s="71"/>
      <c r="B365" s="241"/>
      <c r="C365" s="97"/>
      <c r="E365" s="77"/>
      <c r="F365" s="48"/>
      <c r="G365" s="158"/>
      <c r="H365" s="45"/>
      <c r="I365" s="46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  <c r="IQ365"/>
      <c r="IR365"/>
      <c r="IS365"/>
      <c r="IT365"/>
      <c r="IU365"/>
      <c r="IV365"/>
      <c r="IW365"/>
    </row>
    <row r="366" spans="1:257" ht="33" customHeight="1">
      <c r="B366" s="2" t="s">
        <v>24</v>
      </c>
      <c r="C366" s="147" t="s">
        <v>265</v>
      </c>
      <c r="D366" s="4" t="s">
        <v>63</v>
      </c>
      <c r="E366" s="93">
        <v>1</v>
      </c>
      <c r="F366" s="246"/>
      <c r="G366" s="43">
        <f>(F366*E366)</f>
        <v>0</v>
      </c>
      <c r="H366" s="45"/>
      <c r="I366" s="46"/>
      <c r="J366" s="46" t="s">
        <v>261</v>
      </c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  <c r="AA366" s="46"/>
      <c r="AB366" s="46"/>
      <c r="AC366" s="46"/>
      <c r="AD366" s="46"/>
      <c r="AE366" s="46"/>
      <c r="AF366" s="46"/>
      <c r="AG366" s="46"/>
      <c r="AH366" s="46"/>
      <c r="AI366" s="46"/>
      <c r="AJ366" s="46"/>
      <c r="AK366" s="46"/>
      <c r="AL366" s="46"/>
      <c r="AM366" s="46"/>
      <c r="AN366" s="46"/>
      <c r="AO366" s="46"/>
      <c r="AP366" s="46"/>
      <c r="AQ366" s="46"/>
      <c r="AR366" s="46"/>
      <c r="AS366" s="46"/>
      <c r="AT366" s="46"/>
      <c r="AU366" s="46"/>
      <c r="AV366" s="46"/>
      <c r="AW366" s="46"/>
      <c r="AX366" s="46"/>
      <c r="AY366" s="46"/>
      <c r="AZ366" s="46"/>
      <c r="BA366" s="46"/>
      <c r="BB366" s="46"/>
      <c r="BC366" s="46"/>
      <c r="BD366" s="46"/>
      <c r="BE366" s="46"/>
      <c r="BF366" s="46"/>
      <c r="BG366" s="46"/>
      <c r="BH366" s="46"/>
      <c r="BI366" s="46"/>
      <c r="BJ366" s="46"/>
      <c r="BK366" s="46"/>
      <c r="BL366" s="46"/>
      <c r="BM366" s="46"/>
      <c r="BN366" s="46"/>
      <c r="BO366" s="46"/>
      <c r="BP366" s="46"/>
      <c r="BQ366" s="46"/>
      <c r="BR366" s="46"/>
      <c r="BS366" s="46"/>
      <c r="BT366" s="46"/>
      <c r="BU366" s="46"/>
      <c r="BV366" s="46"/>
      <c r="BW366" s="46"/>
      <c r="BX366" s="46"/>
      <c r="BY366" s="46"/>
      <c r="BZ366" s="46"/>
      <c r="CA366" s="46"/>
      <c r="CB366" s="46"/>
      <c r="CC366" s="46"/>
      <c r="CD366" s="46"/>
      <c r="CE366" s="46"/>
      <c r="CF366" s="46"/>
      <c r="CG366" s="46"/>
      <c r="CH366" s="46"/>
      <c r="CI366" s="46"/>
      <c r="CJ366" s="46"/>
      <c r="CK366" s="46"/>
      <c r="CL366" s="46"/>
      <c r="CM366" s="46"/>
      <c r="CN366" s="46"/>
      <c r="CO366" s="46"/>
      <c r="CP366" s="46"/>
      <c r="CQ366" s="46"/>
      <c r="CR366" s="46"/>
      <c r="CS366" s="46"/>
      <c r="CT366" s="46"/>
      <c r="CU366" s="46"/>
      <c r="CV366" s="46"/>
      <c r="CW366" s="46"/>
      <c r="CX366" s="46"/>
      <c r="CY366" s="46"/>
      <c r="CZ366" s="46"/>
      <c r="DA366" s="46"/>
      <c r="DB366" s="46"/>
      <c r="DC366" s="46"/>
      <c r="DD366" s="46"/>
      <c r="DE366" s="46"/>
      <c r="DF366" s="46"/>
      <c r="DG366" s="46"/>
      <c r="DH366" s="46"/>
      <c r="DI366" s="46"/>
      <c r="DJ366" s="46"/>
      <c r="DK366" s="46"/>
      <c r="DL366" s="46"/>
      <c r="DM366" s="46"/>
      <c r="DN366" s="46"/>
      <c r="DO366" s="46"/>
      <c r="DP366" s="46"/>
      <c r="DQ366" s="46"/>
      <c r="DR366" s="46"/>
      <c r="DS366" s="46"/>
      <c r="DT366" s="46"/>
      <c r="DU366" s="46"/>
      <c r="DV366" s="46"/>
      <c r="DW366" s="46"/>
      <c r="DX366" s="46"/>
      <c r="DY366" s="46"/>
      <c r="DZ366" s="46"/>
      <c r="EA366" s="46"/>
      <c r="EB366" s="46"/>
      <c r="EC366" s="46"/>
      <c r="ED366" s="46"/>
      <c r="EE366" s="46"/>
      <c r="EF366" s="46"/>
      <c r="EG366" s="46"/>
      <c r="EH366" s="46"/>
      <c r="EI366" s="46"/>
      <c r="EJ366" s="46"/>
      <c r="EK366" s="46"/>
      <c r="EL366" s="46"/>
      <c r="EM366" s="46"/>
      <c r="EN366" s="46"/>
      <c r="EO366" s="46"/>
      <c r="EP366" s="46"/>
      <c r="EQ366" s="46"/>
      <c r="ER366" s="46"/>
      <c r="ES366" s="46"/>
      <c r="ET366" s="46"/>
      <c r="EU366" s="46"/>
      <c r="EV366" s="46"/>
      <c r="EW366" s="46"/>
      <c r="EX366" s="46"/>
      <c r="EY366" s="46"/>
      <c r="EZ366" s="46"/>
      <c r="FA366" s="46"/>
      <c r="FB366" s="46"/>
      <c r="FC366" s="46"/>
      <c r="FD366" s="46"/>
      <c r="FE366" s="46"/>
      <c r="FF366" s="46"/>
      <c r="FG366" s="46"/>
      <c r="FH366" s="46"/>
      <c r="FI366" s="46"/>
      <c r="FJ366" s="46"/>
      <c r="FK366" s="46"/>
      <c r="FL366" s="46"/>
      <c r="FM366" s="46"/>
      <c r="FN366" s="46"/>
      <c r="FO366" s="46"/>
      <c r="FP366" s="46"/>
      <c r="FQ366" s="46"/>
      <c r="FR366" s="46"/>
      <c r="FS366" s="46"/>
      <c r="FT366" s="46"/>
      <c r="FU366" s="46"/>
      <c r="FV366" s="46"/>
      <c r="FW366" s="46"/>
      <c r="FX366" s="46"/>
      <c r="FY366" s="46"/>
      <c r="FZ366" s="46"/>
      <c r="GA366" s="46"/>
      <c r="GB366" s="46"/>
      <c r="GC366" s="46"/>
      <c r="GD366" s="46"/>
      <c r="GE366" s="46"/>
      <c r="GF366" s="46"/>
      <c r="GG366" s="46"/>
      <c r="GH366" s="46"/>
      <c r="GI366" s="46"/>
      <c r="GJ366" s="46"/>
      <c r="GK366" s="46"/>
      <c r="GL366" s="46"/>
      <c r="GM366" s="46"/>
      <c r="GN366" s="46"/>
      <c r="GO366" s="46"/>
      <c r="GP366" s="46"/>
      <c r="GQ366" s="46"/>
      <c r="GR366" s="46"/>
      <c r="GS366" s="46"/>
      <c r="GT366" s="46"/>
      <c r="GU366" s="46"/>
      <c r="GV366" s="46"/>
      <c r="GW366" s="46"/>
      <c r="GX366" s="46"/>
      <c r="GY366" s="46"/>
      <c r="GZ366" s="46"/>
      <c r="HA366" s="46"/>
      <c r="HB366" s="46"/>
      <c r="HC366" s="46"/>
      <c r="HD366" s="46"/>
      <c r="HE366" s="46"/>
      <c r="HF366" s="46"/>
      <c r="HG366" s="46"/>
      <c r="HH366" s="46"/>
      <c r="HI366" s="46"/>
      <c r="HJ366" s="46"/>
      <c r="HK366" s="46"/>
      <c r="HL366" s="46"/>
      <c r="HM366" s="46"/>
      <c r="HN366" s="46"/>
      <c r="HO366" s="46"/>
      <c r="HP366" s="46"/>
      <c r="HQ366" s="46"/>
      <c r="HR366" s="46"/>
      <c r="HS366" s="46"/>
      <c r="HT366" s="46"/>
      <c r="HU366" s="46"/>
      <c r="HV366" s="46"/>
      <c r="HW366" s="46"/>
      <c r="HX366" s="46"/>
      <c r="HY366" s="46"/>
      <c r="HZ366" s="46"/>
      <c r="IA366" s="46"/>
      <c r="IB366" s="46"/>
      <c r="IC366" s="46"/>
      <c r="ID366" s="46"/>
      <c r="IE366" s="46"/>
      <c r="IF366" s="46"/>
      <c r="IG366" s="46"/>
      <c r="IH366" s="46"/>
      <c r="II366" s="46"/>
      <c r="IJ366" s="46"/>
      <c r="IK366" s="46"/>
      <c r="IL366" s="46"/>
      <c r="IM366" s="46"/>
      <c r="IN366" s="46"/>
      <c r="IO366" s="46"/>
      <c r="IP366" s="46"/>
      <c r="IQ366" s="46"/>
      <c r="IR366" s="46"/>
      <c r="IS366" s="46"/>
      <c r="IT366" s="46"/>
      <c r="IU366" s="46"/>
      <c r="IV366" s="46"/>
      <c r="IW366" s="46"/>
    </row>
    <row r="367" spans="1:257" ht="15.75" customHeight="1">
      <c r="C367" s="147"/>
      <c r="F367" s="245"/>
      <c r="H367" s="45"/>
      <c r="I367" s="46"/>
      <c r="J367" s="46"/>
      <c r="K367" s="46"/>
      <c r="L367" s="46"/>
      <c r="M367" s="46"/>
      <c r="N367" s="46"/>
      <c r="O367" s="46"/>
      <c r="P367" s="46"/>
      <c r="Q367" s="46"/>
      <c r="R367" s="46"/>
      <c r="S367" s="46"/>
      <c r="T367" s="46"/>
      <c r="U367" s="46"/>
      <c r="V367" s="46"/>
      <c r="W367" s="46"/>
      <c r="X367" s="46"/>
      <c r="Y367" s="46"/>
      <c r="Z367" s="46"/>
      <c r="AA367" s="46"/>
      <c r="AB367" s="46"/>
      <c r="AC367" s="46"/>
      <c r="AD367" s="46"/>
      <c r="AE367" s="46"/>
      <c r="AF367" s="46"/>
      <c r="AG367" s="46"/>
      <c r="AH367" s="46"/>
      <c r="AI367" s="46"/>
      <c r="AJ367" s="46"/>
      <c r="AK367" s="46"/>
      <c r="AL367" s="46"/>
      <c r="AM367" s="46"/>
      <c r="AN367" s="46"/>
      <c r="AO367" s="46"/>
      <c r="AP367" s="46"/>
      <c r="AQ367" s="46"/>
      <c r="AR367" s="46"/>
      <c r="AS367" s="46"/>
      <c r="AT367" s="46"/>
      <c r="AU367" s="46"/>
      <c r="AV367" s="46"/>
      <c r="AW367" s="46"/>
      <c r="AX367" s="46"/>
      <c r="AY367" s="46"/>
      <c r="AZ367" s="46"/>
      <c r="BA367" s="46"/>
      <c r="BB367" s="46"/>
      <c r="BC367" s="46"/>
      <c r="BD367" s="46"/>
      <c r="BE367" s="46"/>
      <c r="BF367" s="46"/>
      <c r="BG367" s="46"/>
      <c r="BH367" s="46"/>
      <c r="BI367" s="46"/>
      <c r="BJ367" s="46"/>
      <c r="BK367" s="46"/>
      <c r="BL367" s="46"/>
      <c r="BM367" s="46"/>
      <c r="BN367" s="46"/>
      <c r="BO367" s="46"/>
      <c r="BP367" s="46"/>
      <c r="BQ367" s="46"/>
      <c r="BR367" s="46"/>
      <c r="BS367" s="46"/>
      <c r="BT367" s="46"/>
      <c r="BU367" s="46"/>
      <c r="BV367" s="46"/>
      <c r="BW367" s="46"/>
      <c r="BX367" s="46"/>
      <c r="BY367" s="46"/>
      <c r="BZ367" s="46"/>
      <c r="CA367" s="46"/>
      <c r="CB367" s="46"/>
      <c r="CC367" s="46"/>
      <c r="CD367" s="46"/>
      <c r="CE367" s="46"/>
      <c r="CF367" s="46"/>
      <c r="CG367" s="46"/>
      <c r="CH367" s="46"/>
      <c r="CI367" s="46"/>
      <c r="CJ367" s="46"/>
      <c r="CK367" s="46"/>
      <c r="CL367" s="46"/>
      <c r="CM367" s="46"/>
      <c r="CN367" s="46"/>
      <c r="CO367" s="46"/>
      <c r="CP367" s="46"/>
      <c r="CQ367" s="46"/>
      <c r="CR367" s="46"/>
      <c r="CS367" s="46"/>
      <c r="CT367" s="46"/>
      <c r="CU367" s="46"/>
      <c r="CV367" s="46"/>
      <c r="CW367" s="46"/>
      <c r="CX367" s="46"/>
      <c r="CY367" s="46"/>
      <c r="CZ367" s="46"/>
      <c r="DA367" s="46"/>
      <c r="DB367" s="46"/>
      <c r="DC367" s="46"/>
      <c r="DD367" s="46"/>
      <c r="DE367" s="46"/>
      <c r="DF367" s="46"/>
      <c r="DG367" s="46"/>
      <c r="DH367" s="46"/>
      <c r="DI367" s="46"/>
      <c r="DJ367" s="46"/>
      <c r="DK367" s="46"/>
      <c r="DL367" s="46"/>
      <c r="DM367" s="46"/>
      <c r="DN367" s="46"/>
      <c r="DO367" s="46"/>
      <c r="DP367" s="46"/>
      <c r="DQ367" s="46"/>
      <c r="DR367" s="46"/>
      <c r="DS367" s="46"/>
      <c r="DT367" s="46"/>
      <c r="DU367" s="46"/>
      <c r="DV367" s="46"/>
      <c r="DW367" s="46"/>
      <c r="DX367" s="46"/>
      <c r="DY367" s="46"/>
      <c r="DZ367" s="46"/>
      <c r="EA367" s="46"/>
      <c r="EB367" s="46"/>
      <c r="EC367" s="46"/>
      <c r="ED367" s="46"/>
      <c r="EE367" s="46"/>
      <c r="EF367" s="46"/>
      <c r="EG367" s="46"/>
      <c r="EH367" s="46"/>
      <c r="EI367" s="46"/>
      <c r="EJ367" s="46"/>
      <c r="EK367" s="46"/>
      <c r="EL367" s="46"/>
      <c r="EM367" s="46"/>
      <c r="EN367" s="46"/>
      <c r="EO367" s="46"/>
      <c r="EP367" s="46"/>
      <c r="EQ367" s="46"/>
      <c r="ER367" s="46"/>
      <c r="ES367" s="46"/>
      <c r="ET367" s="46"/>
      <c r="EU367" s="46"/>
      <c r="EV367" s="46"/>
      <c r="EW367" s="46"/>
      <c r="EX367" s="46"/>
      <c r="EY367" s="46"/>
      <c r="EZ367" s="46"/>
      <c r="FA367" s="46"/>
      <c r="FB367" s="46"/>
      <c r="FC367" s="46"/>
      <c r="FD367" s="46"/>
      <c r="FE367" s="46"/>
      <c r="FF367" s="46"/>
      <c r="FG367" s="46"/>
      <c r="FH367" s="46"/>
      <c r="FI367" s="46"/>
      <c r="FJ367" s="46"/>
      <c r="FK367" s="46"/>
      <c r="FL367" s="46"/>
      <c r="FM367" s="46"/>
      <c r="FN367" s="46"/>
      <c r="FO367" s="46"/>
      <c r="FP367" s="46"/>
      <c r="FQ367" s="46"/>
      <c r="FR367" s="46"/>
      <c r="FS367" s="46"/>
      <c r="FT367" s="46"/>
      <c r="FU367" s="46"/>
      <c r="FV367" s="46"/>
      <c r="FW367" s="46"/>
      <c r="FX367" s="46"/>
      <c r="FY367" s="46"/>
      <c r="FZ367" s="46"/>
      <c r="GA367" s="46"/>
      <c r="GB367" s="46"/>
      <c r="GC367" s="46"/>
      <c r="GD367" s="46"/>
      <c r="GE367" s="46"/>
      <c r="GF367" s="46"/>
      <c r="GG367" s="46"/>
      <c r="GH367" s="46"/>
      <c r="GI367" s="46"/>
      <c r="GJ367" s="46"/>
      <c r="GK367" s="46"/>
      <c r="GL367" s="46"/>
      <c r="GM367" s="46"/>
      <c r="GN367" s="46"/>
      <c r="GO367" s="46"/>
      <c r="GP367" s="46"/>
      <c r="GQ367" s="46"/>
      <c r="GR367" s="46"/>
      <c r="GS367" s="46"/>
      <c r="GT367" s="46"/>
      <c r="GU367" s="46"/>
      <c r="GV367" s="46"/>
      <c r="GW367" s="46"/>
      <c r="GX367" s="46"/>
      <c r="GY367" s="46"/>
      <c r="GZ367" s="46"/>
      <c r="HA367" s="46"/>
      <c r="HB367" s="46"/>
      <c r="HC367" s="46"/>
      <c r="HD367" s="46"/>
      <c r="HE367" s="46"/>
      <c r="HF367" s="46"/>
      <c r="HG367" s="46"/>
      <c r="HH367" s="46"/>
      <c r="HI367" s="46"/>
      <c r="HJ367" s="46"/>
      <c r="HK367" s="46"/>
      <c r="HL367" s="46"/>
      <c r="HM367" s="46"/>
      <c r="HN367" s="46"/>
      <c r="HO367" s="46"/>
      <c r="HP367" s="46"/>
      <c r="HQ367" s="46"/>
      <c r="HR367" s="46"/>
      <c r="HS367" s="46"/>
      <c r="HT367" s="46"/>
      <c r="HU367" s="46"/>
      <c r="HV367" s="46"/>
      <c r="HW367" s="46"/>
      <c r="HX367" s="46"/>
      <c r="HY367" s="46"/>
      <c r="HZ367" s="46"/>
      <c r="IA367" s="46"/>
      <c r="IB367" s="46"/>
      <c r="IC367" s="46"/>
      <c r="ID367" s="46"/>
      <c r="IE367" s="46"/>
      <c r="IF367" s="46"/>
      <c r="IG367" s="46"/>
      <c r="IH367" s="46"/>
      <c r="II367" s="46"/>
      <c r="IJ367" s="46"/>
      <c r="IK367" s="46"/>
      <c r="IL367" s="46"/>
      <c r="IM367" s="46"/>
      <c r="IN367" s="46"/>
      <c r="IO367" s="46"/>
      <c r="IP367" s="46"/>
      <c r="IQ367" s="46"/>
      <c r="IR367" s="46"/>
      <c r="IS367" s="46"/>
      <c r="IT367" s="46"/>
      <c r="IU367" s="46"/>
      <c r="IV367" s="46"/>
      <c r="IW367" s="46"/>
    </row>
    <row r="368" spans="1:257" ht="33" customHeight="1">
      <c r="B368" s="2" t="s">
        <v>26</v>
      </c>
      <c r="C368" s="147" t="s">
        <v>266</v>
      </c>
      <c r="D368" s="4" t="s">
        <v>63</v>
      </c>
      <c r="E368" s="93">
        <v>1</v>
      </c>
      <c r="F368" s="246"/>
      <c r="G368" s="43">
        <f>(F368*E368)</f>
        <v>0</v>
      </c>
      <c r="H368" s="45"/>
      <c r="I368" s="46"/>
      <c r="J368" s="46" t="s">
        <v>261</v>
      </c>
      <c r="K368" s="46"/>
      <c r="L368" s="46"/>
      <c r="M368" s="46"/>
      <c r="N368" s="46"/>
      <c r="O368" s="46"/>
      <c r="P368" s="46"/>
      <c r="Q368" s="46"/>
      <c r="R368" s="46"/>
      <c r="S368" s="46"/>
      <c r="T368" s="46"/>
      <c r="U368" s="46"/>
      <c r="V368" s="46"/>
      <c r="W368" s="46"/>
      <c r="X368" s="46"/>
      <c r="Y368" s="46"/>
      <c r="Z368" s="46"/>
      <c r="AA368" s="46"/>
      <c r="AB368" s="46"/>
      <c r="AC368" s="46"/>
      <c r="AD368" s="46"/>
      <c r="AE368" s="46"/>
      <c r="AF368" s="46"/>
      <c r="AG368" s="46"/>
      <c r="AH368" s="46"/>
      <c r="AI368" s="46"/>
      <c r="AJ368" s="46"/>
      <c r="AK368" s="46"/>
      <c r="AL368" s="46"/>
      <c r="AM368" s="46"/>
      <c r="AN368" s="46"/>
      <c r="AO368" s="46"/>
      <c r="AP368" s="46"/>
      <c r="AQ368" s="46"/>
      <c r="AR368" s="46"/>
      <c r="AS368" s="46"/>
      <c r="AT368" s="46"/>
      <c r="AU368" s="46"/>
      <c r="AV368" s="46"/>
      <c r="AW368" s="46"/>
      <c r="AX368" s="46"/>
      <c r="AY368" s="46"/>
      <c r="AZ368" s="46"/>
      <c r="BA368" s="46"/>
      <c r="BB368" s="46"/>
      <c r="BC368" s="46"/>
      <c r="BD368" s="46"/>
      <c r="BE368" s="46"/>
      <c r="BF368" s="46"/>
      <c r="BG368" s="46"/>
      <c r="BH368" s="46"/>
      <c r="BI368" s="46"/>
      <c r="BJ368" s="46"/>
      <c r="BK368" s="46"/>
      <c r="BL368" s="46"/>
      <c r="BM368" s="46"/>
      <c r="BN368" s="46"/>
      <c r="BO368" s="46"/>
      <c r="BP368" s="46"/>
      <c r="BQ368" s="46"/>
      <c r="BR368" s="46"/>
      <c r="BS368" s="46"/>
      <c r="BT368" s="46"/>
      <c r="BU368" s="46"/>
      <c r="BV368" s="46"/>
      <c r="BW368" s="46"/>
      <c r="BX368" s="46"/>
      <c r="BY368" s="46"/>
      <c r="BZ368" s="46"/>
      <c r="CA368" s="46"/>
      <c r="CB368" s="46"/>
      <c r="CC368" s="46"/>
      <c r="CD368" s="46"/>
      <c r="CE368" s="46"/>
      <c r="CF368" s="46"/>
      <c r="CG368" s="46"/>
      <c r="CH368" s="46"/>
      <c r="CI368" s="46"/>
      <c r="CJ368" s="46"/>
      <c r="CK368" s="46"/>
      <c r="CL368" s="46"/>
      <c r="CM368" s="46"/>
      <c r="CN368" s="46"/>
      <c r="CO368" s="46"/>
      <c r="CP368" s="46"/>
      <c r="CQ368" s="46"/>
      <c r="CR368" s="46"/>
      <c r="CS368" s="46"/>
      <c r="CT368" s="46"/>
      <c r="CU368" s="46"/>
      <c r="CV368" s="46"/>
      <c r="CW368" s="46"/>
      <c r="CX368" s="46"/>
      <c r="CY368" s="46"/>
      <c r="CZ368" s="46"/>
      <c r="DA368" s="46"/>
      <c r="DB368" s="46"/>
      <c r="DC368" s="46"/>
      <c r="DD368" s="46"/>
      <c r="DE368" s="46"/>
      <c r="DF368" s="46"/>
      <c r="DG368" s="46"/>
      <c r="DH368" s="46"/>
      <c r="DI368" s="46"/>
      <c r="DJ368" s="46"/>
      <c r="DK368" s="46"/>
      <c r="DL368" s="46"/>
      <c r="DM368" s="46"/>
      <c r="DN368" s="46"/>
      <c r="DO368" s="46"/>
      <c r="DP368" s="46"/>
      <c r="DQ368" s="46"/>
      <c r="DR368" s="46"/>
      <c r="DS368" s="46"/>
      <c r="DT368" s="46"/>
      <c r="DU368" s="46"/>
      <c r="DV368" s="46"/>
      <c r="DW368" s="46"/>
      <c r="DX368" s="46"/>
      <c r="DY368" s="46"/>
      <c r="DZ368" s="46"/>
      <c r="EA368" s="46"/>
      <c r="EB368" s="46"/>
      <c r="EC368" s="46"/>
      <c r="ED368" s="46"/>
      <c r="EE368" s="46"/>
      <c r="EF368" s="46"/>
      <c r="EG368" s="46"/>
      <c r="EH368" s="46"/>
      <c r="EI368" s="46"/>
      <c r="EJ368" s="46"/>
      <c r="EK368" s="46"/>
      <c r="EL368" s="46"/>
      <c r="EM368" s="46"/>
      <c r="EN368" s="46"/>
      <c r="EO368" s="46"/>
      <c r="EP368" s="46"/>
      <c r="EQ368" s="46"/>
      <c r="ER368" s="46"/>
      <c r="ES368" s="46"/>
      <c r="ET368" s="46"/>
      <c r="EU368" s="46"/>
      <c r="EV368" s="46"/>
      <c r="EW368" s="46"/>
      <c r="EX368" s="46"/>
      <c r="EY368" s="46"/>
      <c r="EZ368" s="46"/>
      <c r="FA368" s="46"/>
      <c r="FB368" s="46"/>
      <c r="FC368" s="46"/>
      <c r="FD368" s="46"/>
      <c r="FE368" s="46"/>
      <c r="FF368" s="46"/>
      <c r="FG368" s="46"/>
      <c r="FH368" s="46"/>
      <c r="FI368" s="46"/>
      <c r="FJ368" s="46"/>
      <c r="FK368" s="46"/>
      <c r="FL368" s="46"/>
      <c r="FM368" s="46"/>
      <c r="FN368" s="46"/>
      <c r="FO368" s="46"/>
      <c r="FP368" s="46"/>
      <c r="FQ368" s="46"/>
      <c r="FR368" s="46"/>
      <c r="FS368" s="46"/>
      <c r="FT368" s="46"/>
      <c r="FU368" s="46"/>
      <c r="FV368" s="46"/>
      <c r="FW368" s="46"/>
      <c r="FX368" s="46"/>
      <c r="FY368" s="46"/>
      <c r="FZ368" s="46"/>
      <c r="GA368" s="46"/>
      <c r="GB368" s="46"/>
      <c r="GC368" s="46"/>
      <c r="GD368" s="46"/>
      <c r="GE368" s="46"/>
      <c r="GF368" s="46"/>
      <c r="GG368" s="46"/>
      <c r="GH368" s="46"/>
      <c r="GI368" s="46"/>
      <c r="GJ368" s="46"/>
      <c r="GK368" s="46"/>
      <c r="GL368" s="46"/>
      <c r="GM368" s="46"/>
      <c r="GN368" s="46"/>
      <c r="GO368" s="46"/>
      <c r="GP368" s="46"/>
      <c r="GQ368" s="46"/>
      <c r="GR368" s="46"/>
      <c r="GS368" s="46"/>
      <c r="GT368" s="46"/>
      <c r="GU368" s="46"/>
      <c r="GV368" s="46"/>
      <c r="GW368" s="46"/>
      <c r="GX368" s="46"/>
      <c r="GY368" s="46"/>
      <c r="GZ368" s="46"/>
      <c r="HA368" s="46"/>
      <c r="HB368" s="46"/>
      <c r="HC368" s="46"/>
      <c r="HD368" s="46"/>
      <c r="HE368" s="46"/>
      <c r="HF368" s="46"/>
      <c r="HG368" s="46"/>
      <c r="HH368" s="46"/>
      <c r="HI368" s="46"/>
      <c r="HJ368" s="46"/>
      <c r="HK368" s="46"/>
      <c r="HL368" s="46"/>
      <c r="HM368" s="46"/>
      <c r="HN368" s="46"/>
      <c r="HO368" s="46"/>
      <c r="HP368" s="46"/>
      <c r="HQ368" s="46"/>
      <c r="HR368" s="46"/>
      <c r="HS368" s="46"/>
      <c r="HT368" s="46"/>
      <c r="HU368" s="46"/>
      <c r="HV368" s="46"/>
      <c r="HW368" s="46"/>
      <c r="HX368" s="46"/>
      <c r="HY368" s="46"/>
      <c r="HZ368" s="46"/>
      <c r="IA368" s="46"/>
      <c r="IB368" s="46"/>
      <c r="IC368" s="46"/>
      <c r="ID368" s="46"/>
      <c r="IE368" s="46"/>
      <c r="IF368" s="46"/>
      <c r="IG368" s="46"/>
      <c r="IH368" s="46"/>
      <c r="II368" s="46"/>
      <c r="IJ368" s="46"/>
      <c r="IK368" s="46"/>
      <c r="IL368" s="46"/>
      <c r="IM368" s="46"/>
      <c r="IN368" s="46"/>
      <c r="IO368" s="46"/>
      <c r="IP368" s="46"/>
      <c r="IQ368" s="46"/>
      <c r="IR368" s="46"/>
      <c r="IS368" s="46"/>
      <c r="IT368" s="46"/>
      <c r="IU368" s="46"/>
      <c r="IV368" s="46"/>
      <c r="IW368" s="46"/>
    </row>
    <row r="369" spans="2:257" ht="15.75" customHeight="1">
      <c r="C369" s="147"/>
      <c r="F369" s="245"/>
      <c r="H369" s="45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  <c r="AA369" s="46"/>
      <c r="AB369" s="46"/>
      <c r="AC369" s="46"/>
      <c r="AD369" s="46"/>
      <c r="AE369" s="46"/>
      <c r="AF369" s="46"/>
      <c r="AG369" s="46"/>
      <c r="AH369" s="46"/>
      <c r="AI369" s="46"/>
      <c r="AJ369" s="46"/>
      <c r="AK369" s="46"/>
      <c r="AL369" s="46"/>
      <c r="AM369" s="46"/>
      <c r="AN369" s="46"/>
      <c r="AO369" s="46"/>
      <c r="AP369" s="46"/>
      <c r="AQ369" s="46"/>
      <c r="AR369" s="46"/>
      <c r="AS369" s="46"/>
      <c r="AT369" s="46"/>
      <c r="AU369" s="46"/>
      <c r="AV369" s="46"/>
      <c r="AW369" s="46"/>
      <c r="AX369" s="46"/>
      <c r="AY369" s="46"/>
      <c r="AZ369" s="46"/>
      <c r="BA369" s="46"/>
      <c r="BB369" s="46"/>
      <c r="BC369" s="46"/>
      <c r="BD369" s="46"/>
      <c r="BE369" s="46"/>
      <c r="BF369" s="46"/>
      <c r="BG369" s="46"/>
      <c r="BH369" s="46"/>
      <c r="BI369" s="46"/>
      <c r="BJ369" s="46"/>
      <c r="BK369" s="46"/>
      <c r="BL369" s="46"/>
      <c r="BM369" s="46"/>
      <c r="BN369" s="46"/>
      <c r="BO369" s="46"/>
      <c r="BP369" s="46"/>
      <c r="BQ369" s="46"/>
      <c r="BR369" s="46"/>
      <c r="BS369" s="46"/>
      <c r="BT369" s="46"/>
      <c r="BU369" s="46"/>
      <c r="BV369" s="46"/>
      <c r="BW369" s="46"/>
      <c r="BX369" s="46"/>
      <c r="BY369" s="46"/>
      <c r="BZ369" s="46"/>
      <c r="CA369" s="46"/>
      <c r="CB369" s="46"/>
      <c r="CC369" s="46"/>
      <c r="CD369" s="46"/>
      <c r="CE369" s="46"/>
      <c r="CF369" s="46"/>
      <c r="CG369" s="46"/>
      <c r="CH369" s="46"/>
      <c r="CI369" s="46"/>
      <c r="CJ369" s="46"/>
      <c r="CK369" s="46"/>
      <c r="CL369" s="46"/>
      <c r="CM369" s="46"/>
      <c r="CN369" s="46"/>
      <c r="CO369" s="46"/>
      <c r="CP369" s="46"/>
      <c r="CQ369" s="46"/>
      <c r="CR369" s="46"/>
      <c r="CS369" s="46"/>
      <c r="CT369" s="46"/>
      <c r="CU369" s="46"/>
      <c r="CV369" s="46"/>
      <c r="CW369" s="46"/>
      <c r="CX369" s="46"/>
      <c r="CY369" s="46"/>
      <c r="CZ369" s="46"/>
      <c r="DA369" s="46"/>
      <c r="DB369" s="46"/>
      <c r="DC369" s="46"/>
      <c r="DD369" s="46"/>
      <c r="DE369" s="46"/>
      <c r="DF369" s="46"/>
      <c r="DG369" s="46"/>
      <c r="DH369" s="46"/>
      <c r="DI369" s="46"/>
      <c r="DJ369" s="46"/>
      <c r="DK369" s="46"/>
      <c r="DL369" s="46"/>
      <c r="DM369" s="46"/>
      <c r="DN369" s="46"/>
      <c r="DO369" s="46"/>
      <c r="DP369" s="46"/>
      <c r="DQ369" s="46"/>
      <c r="DR369" s="46"/>
      <c r="DS369" s="46"/>
      <c r="DT369" s="46"/>
      <c r="DU369" s="46"/>
      <c r="DV369" s="46"/>
      <c r="DW369" s="46"/>
      <c r="DX369" s="46"/>
      <c r="DY369" s="46"/>
      <c r="DZ369" s="46"/>
      <c r="EA369" s="46"/>
      <c r="EB369" s="46"/>
      <c r="EC369" s="46"/>
      <c r="ED369" s="46"/>
      <c r="EE369" s="46"/>
      <c r="EF369" s="46"/>
      <c r="EG369" s="46"/>
      <c r="EH369" s="46"/>
      <c r="EI369" s="46"/>
      <c r="EJ369" s="46"/>
      <c r="EK369" s="46"/>
      <c r="EL369" s="46"/>
      <c r="EM369" s="46"/>
      <c r="EN369" s="46"/>
      <c r="EO369" s="46"/>
      <c r="EP369" s="46"/>
      <c r="EQ369" s="46"/>
      <c r="ER369" s="46"/>
      <c r="ES369" s="46"/>
      <c r="ET369" s="46"/>
      <c r="EU369" s="46"/>
      <c r="EV369" s="46"/>
      <c r="EW369" s="46"/>
      <c r="EX369" s="46"/>
      <c r="EY369" s="46"/>
      <c r="EZ369" s="46"/>
      <c r="FA369" s="46"/>
      <c r="FB369" s="46"/>
      <c r="FC369" s="46"/>
      <c r="FD369" s="46"/>
      <c r="FE369" s="46"/>
      <c r="FF369" s="46"/>
      <c r="FG369" s="46"/>
      <c r="FH369" s="46"/>
      <c r="FI369" s="46"/>
      <c r="FJ369" s="46"/>
      <c r="FK369" s="46"/>
      <c r="FL369" s="46"/>
      <c r="FM369" s="46"/>
      <c r="FN369" s="46"/>
      <c r="FO369" s="46"/>
      <c r="FP369" s="46"/>
      <c r="FQ369" s="46"/>
      <c r="FR369" s="46"/>
      <c r="FS369" s="46"/>
      <c r="FT369" s="46"/>
      <c r="FU369" s="46"/>
      <c r="FV369" s="46"/>
      <c r="FW369" s="46"/>
      <c r="FX369" s="46"/>
      <c r="FY369" s="46"/>
      <c r="FZ369" s="46"/>
      <c r="GA369" s="46"/>
      <c r="GB369" s="46"/>
      <c r="GC369" s="46"/>
      <c r="GD369" s="46"/>
      <c r="GE369" s="46"/>
      <c r="GF369" s="46"/>
      <c r="GG369" s="46"/>
      <c r="GH369" s="46"/>
      <c r="GI369" s="46"/>
      <c r="GJ369" s="46"/>
      <c r="GK369" s="46"/>
      <c r="GL369" s="46"/>
      <c r="GM369" s="46"/>
      <c r="GN369" s="46"/>
      <c r="GO369" s="46"/>
      <c r="GP369" s="46"/>
      <c r="GQ369" s="46"/>
      <c r="GR369" s="46"/>
      <c r="GS369" s="46"/>
      <c r="GT369" s="46"/>
      <c r="GU369" s="46"/>
      <c r="GV369" s="46"/>
      <c r="GW369" s="46"/>
      <c r="GX369" s="46"/>
      <c r="GY369" s="46"/>
      <c r="GZ369" s="46"/>
      <c r="HA369" s="46"/>
      <c r="HB369" s="46"/>
      <c r="HC369" s="46"/>
      <c r="HD369" s="46"/>
      <c r="HE369" s="46"/>
      <c r="HF369" s="46"/>
      <c r="HG369" s="46"/>
      <c r="HH369" s="46"/>
      <c r="HI369" s="46"/>
      <c r="HJ369" s="46"/>
      <c r="HK369" s="46"/>
      <c r="HL369" s="46"/>
      <c r="HM369" s="46"/>
      <c r="HN369" s="46"/>
      <c r="HO369" s="46"/>
      <c r="HP369" s="46"/>
      <c r="HQ369" s="46"/>
      <c r="HR369" s="46"/>
      <c r="HS369" s="46"/>
      <c r="HT369" s="46"/>
      <c r="HU369" s="46"/>
      <c r="HV369" s="46"/>
      <c r="HW369" s="46"/>
      <c r="HX369" s="46"/>
      <c r="HY369" s="46"/>
      <c r="HZ369" s="46"/>
      <c r="IA369" s="46"/>
      <c r="IB369" s="46"/>
      <c r="IC369" s="46"/>
      <c r="ID369" s="46"/>
      <c r="IE369" s="46"/>
      <c r="IF369" s="46"/>
      <c r="IG369" s="46"/>
      <c r="IH369" s="46"/>
      <c r="II369" s="46"/>
      <c r="IJ369" s="46"/>
      <c r="IK369" s="46"/>
      <c r="IL369" s="46"/>
      <c r="IM369" s="46"/>
      <c r="IN369" s="46"/>
      <c r="IO369" s="46"/>
      <c r="IP369" s="46"/>
      <c r="IQ369" s="46"/>
      <c r="IR369" s="46"/>
      <c r="IS369" s="46"/>
      <c r="IT369" s="46"/>
      <c r="IU369" s="46"/>
      <c r="IV369" s="46"/>
      <c r="IW369" s="46"/>
    </row>
    <row r="370" spans="2:257" ht="63" customHeight="1">
      <c r="B370" s="2" t="s">
        <v>28</v>
      </c>
      <c r="C370" s="147" t="s">
        <v>267</v>
      </c>
      <c r="D370" s="4" t="s">
        <v>63</v>
      </c>
      <c r="E370" s="93">
        <v>1</v>
      </c>
      <c r="F370" s="246"/>
      <c r="G370" s="43">
        <f>(F370*E370)</f>
        <v>0</v>
      </c>
      <c r="H370" s="45"/>
      <c r="I370" s="46"/>
      <c r="J370" s="46" t="s">
        <v>261</v>
      </c>
      <c r="K370" s="46"/>
      <c r="L370" s="46"/>
      <c r="M370" s="46"/>
      <c r="N370" s="46"/>
      <c r="O370" s="46"/>
      <c r="P370" s="46"/>
      <c r="Q370" s="46"/>
      <c r="R370" s="46"/>
      <c r="S370" s="46"/>
      <c r="T370" s="46"/>
      <c r="U370" s="46"/>
      <c r="V370" s="46"/>
      <c r="W370" s="46"/>
      <c r="X370" s="46"/>
      <c r="Y370" s="46"/>
      <c r="Z370" s="46"/>
      <c r="AA370" s="46"/>
      <c r="AB370" s="46"/>
      <c r="AC370" s="46"/>
      <c r="AD370" s="46"/>
      <c r="AE370" s="46"/>
      <c r="AF370" s="46"/>
      <c r="AG370" s="46"/>
      <c r="AH370" s="46"/>
      <c r="AI370" s="46"/>
      <c r="AJ370" s="46"/>
      <c r="AK370" s="46"/>
      <c r="AL370" s="46"/>
      <c r="AM370" s="46"/>
      <c r="AN370" s="46"/>
      <c r="AO370" s="46"/>
      <c r="AP370" s="46"/>
      <c r="AQ370" s="46"/>
      <c r="AR370" s="46"/>
      <c r="AS370" s="46"/>
      <c r="AT370" s="46"/>
      <c r="AU370" s="46"/>
      <c r="AV370" s="46"/>
      <c r="AW370" s="46"/>
      <c r="AX370" s="46"/>
      <c r="AY370" s="46"/>
      <c r="AZ370" s="46"/>
      <c r="BA370" s="46"/>
      <c r="BB370" s="46"/>
      <c r="BC370" s="46"/>
      <c r="BD370" s="46"/>
      <c r="BE370" s="46"/>
      <c r="BF370" s="46"/>
      <c r="BG370" s="46"/>
      <c r="BH370" s="46"/>
      <c r="BI370" s="46"/>
      <c r="BJ370" s="46"/>
      <c r="BK370" s="46"/>
      <c r="BL370" s="46"/>
      <c r="BM370" s="46"/>
      <c r="BN370" s="46"/>
      <c r="BO370" s="46"/>
      <c r="BP370" s="46"/>
      <c r="BQ370" s="46"/>
      <c r="BR370" s="46"/>
      <c r="BS370" s="46"/>
      <c r="BT370" s="46"/>
      <c r="BU370" s="46"/>
      <c r="BV370" s="46"/>
      <c r="BW370" s="46"/>
      <c r="BX370" s="46"/>
      <c r="BY370" s="46"/>
      <c r="BZ370" s="46"/>
      <c r="CA370" s="46"/>
      <c r="CB370" s="46"/>
      <c r="CC370" s="46"/>
      <c r="CD370" s="46"/>
      <c r="CE370" s="46"/>
      <c r="CF370" s="46"/>
      <c r="CG370" s="46"/>
      <c r="CH370" s="46"/>
      <c r="CI370" s="46"/>
      <c r="CJ370" s="46"/>
      <c r="CK370" s="46"/>
      <c r="CL370" s="46"/>
      <c r="CM370" s="46"/>
      <c r="CN370" s="46"/>
      <c r="CO370" s="46"/>
      <c r="CP370" s="46"/>
      <c r="CQ370" s="46"/>
      <c r="CR370" s="46"/>
      <c r="CS370" s="46"/>
      <c r="CT370" s="46"/>
      <c r="CU370" s="46"/>
      <c r="CV370" s="46"/>
      <c r="CW370" s="46"/>
      <c r="CX370" s="46"/>
      <c r="CY370" s="46"/>
      <c r="CZ370" s="46"/>
      <c r="DA370" s="46"/>
      <c r="DB370" s="46"/>
      <c r="DC370" s="46"/>
      <c r="DD370" s="46"/>
      <c r="DE370" s="46"/>
      <c r="DF370" s="46"/>
      <c r="DG370" s="46"/>
      <c r="DH370" s="46"/>
      <c r="DI370" s="46"/>
      <c r="DJ370" s="46"/>
      <c r="DK370" s="46"/>
      <c r="DL370" s="46"/>
      <c r="DM370" s="46"/>
      <c r="DN370" s="46"/>
      <c r="DO370" s="46"/>
      <c r="DP370" s="46"/>
      <c r="DQ370" s="46"/>
      <c r="DR370" s="46"/>
      <c r="DS370" s="46"/>
      <c r="DT370" s="46"/>
      <c r="DU370" s="46"/>
      <c r="DV370" s="46"/>
      <c r="DW370" s="46"/>
      <c r="DX370" s="46"/>
      <c r="DY370" s="46"/>
      <c r="DZ370" s="46"/>
      <c r="EA370" s="46"/>
      <c r="EB370" s="46"/>
      <c r="EC370" s="46"/>
      <c r="ED370" s="46"/>
      <c r="EE370" s="46"/>
      <c r="EF370" s="46"/>
      <c r="EG370" s="46"/>
      <c r="EH370" s="46"/>
      <c r="EI370" s="46"/>
      <c r="EJ370" s="46"/>
      <c r="EK370" s="46"/>
      <c r="EL370" s="46"/>
      <c r="EM370" s="46"/>
      <c r="EN370" s="46"/>
      <c r="EO370" s="46"/>
      <c r="EP370" s="46"/>
      <c r="EQ370" s="46"/>
      <c r="ER370" s="46"/>
      <c r="ES370" s="46"/>
      <c r="ET370" s="46"/>
      <c r="EU370" s="46"/>
      <c r="EV370" s="46"/>
      <c r="EW370" s="46"/>
      <c r="EX370" s="46"/>
      <c r="EY370" s="46"/>
      <c r="EZ370" s="46"/>
      <c r="FA370" s="46"/>
      <c r="FB370" s="46"/>
      <c r="FC370" s="46"/>
      <c r="FD370" s="46"/>
      <c r="FE370" s="46"/>
      <c r="FF370" s="46"/>
      <c r="FG370" s="46"/>
      <c r="FH370" s="46"/>
      <c r="FI370" s="46"/>
      <c r="FJ370" s="46"/>
      <c r="FK370" s="46"/>
      <c r="FL370" s="46"/>
      <c r="FM370" s="46"/>
      <c r="FN370" s="46"/>
      <c r="FO370" s="46"/>
      <c r="FP370" s="46"/>
      <c r="FQ370" s="46"/>
      <c r="FR370" s="46"/>
      <c r="FS370" s="46"/>
      <c r="FT370" s="46"/>
      <c r="FU370" s="46"/>
      <c r="FV370" s="46"/>
      <c r="FW370" s="46"/>
      <c r="FX370" s="46"/>
      <c r="FY370" s="46"/>
      <c r="FZ370" s="46"/>
      <c r="GA370" s="46"/>
      <c r="GB370" s="46"/>
      <c r="GC370" s="46"/>
      <c r="GD370" s="46"/>
      <c r="GE370" s="46"/>
      <c r="GF370" s="46"/>
      <c r="GG370" s="46"/>
      <c r="GH370" s="46"/>
      <c r="GI370" s="46"/>
      <c r="GJ370" s="46"/>
      <c r="GK370" s="46"/>
      <c r="GL370" s="46"/>
      <c r="GM370" s="46"/>
      <c r="GN370" s="46"/>
      <c r="GO370" s="46"/>
      <c r="GP370" s="46"/>
      <c r="GQ370" s="46"/>
      <c r="GR370" s="46"/>
      <c r="GS370" s="46"/>
      <c r="GT370" s="46"/>
      <c r="GU370" s="46"/>
      <c r="GV370" s="46"/>
      <c r="GW370" s="46"/>
      <c r="GX370" s="46"/>
      <c r="GY370" s="46"/>
      <c r="GZ370" s="46"/>
      <c r="HA370" s="46"/>
      <c r="HB370" s="46"/>
      <c r="HC370" s="46"/>
      <c r="HD370" s="46"/>
      <c r="HE370" s="46"/>
      <c r="HF370" s="46"/>
      <c r="HG370" s="46"/>
      <c r="HH370" s="46"/>
      <c r="HI370" s="46"/>
      <c r="HJ370" s="46"/>
      <c r="HK370" s="46"/>
      <c r="HL370" s="46"/>
      <c r="HM370" s="46"/>
      <c r="HN370" s="46"/>
      <c r="HO370" s="46"/>
      <c r="HP370" s="46"/>
      <c r="HQ370" s="46"/>
      <c r="HR370" s="46"/>
      <c r="HS370" s="46"/>
      <c r="HT370" s="46"/>
      <c r="HU370" s="46"/>
      <c r="HV370" s="46"/>
      <c r="HW370" s="46"/>
      <c r="HX370" s="46"/>
      <c r="HY370" s="46"/>
      <c r="HZ370" s="46"/>
      <c r="IA370" s="46"/>
      <c r="IB370" s="46"/>
      <c r="IC370" s="46"/>
      <c r="ID370" s="46"/>
      <c r="IE370" s="46"/>
      <c r="IF370" s="46"/>
      <c r="IG370" s="46"/>
      <c r="IH370" s="46"/>
      <c r="II370" s="46"/>
      <c r="IJ370" s="46"/>
      <c r="IK370" s="46"/>
      <c r="IL370" s="46"/>
      <c r="IM370" s="46"/>
      <c r="IN370" s="46"/>
      <c r="IO370" s="46"/>
      <c r="IP370" s="46"/>
      <c r="IQ370" s="46"/>
      <c r="IR370" s="46"/>
      <c r="IS370" s="46"/>
      <c r="IT370" s="46"/>
      <c r="IU370" s="46"/>
      <c r="IV370" s="46"/>
      <c r="IW370" s="46"/>
    </row>
    <row r="371" spans="2:257" ht="15.75" customHeight="1">
      <c r="C371" s="147"/>
      <c r="F371" s="245"/>
      <c r="H371" s="45"/>
      <c r="I371" s="46"/>
      <c r="J371" s="46"/>
      <c r="K371" s="46"/>
      <c r="L371" s="46"/>
      <c r="M371" s="46"/>
      <c r="N371" s="46"/>
      <c r="O371" s="46"/>
      <c r="P371" s="46"/>
      <c r="Q371" s="46"/>
      <c r="R371" s="46"/>
      <c r="S371" s="46"/>
      <c r="T371" s="46"/>
      <c r="U371" s="46"/>
      <c r="V371" s="46"/>
      <c r="W371" s="46"/>
      <c r="X371" s="46"/>
      <c r="Y371" s="46"/>
      <c r="Z371" s="46"/>
      <c r="AA371" s="46"/>
      <c r="AB371" s="46"/>
      <c r="AC371" s="46"/>
      <c r="AD371" s="46"/>
      <c r="AE371" s="46"/>
      <c r="AF371" s="46"/>
      <c r="AG371" s="46"/>
      <c r="AH371" s="46"/>
      <c r="AI371" s="46"/>
      <c r="AJ371" s="46"/>
      <c r="AK371" s="46"/>
      <c r="AL371" s="46"/>
      <c r="AM371" s="46"/>
      <c r="AN371" s="46"/>
      <c r="AO371" s="46"/>
      <c r="AP371" s="46"/>
      <c r="AQ371" s="46"/>
      <c r="AR371" s="46"/>
      <c r="AS371" s="46"/>
      <c r="AT371" s="46"/>
      <c r="AU371" s="46"/>
      <c r="AV371" s="46"/>
      <c r="AW371" s="46"/>
      <c r="AX371" s="46"/>
      <c r="AY371" s="46"/>
      <c r="AZ371" s="46"/>
      <c r="BA371" s="46"/>
      <c r="BB371" s="46"/>
      <c r="BC371" s="46"/>
      <c r="BD371" s="46"/>
      <c r="BE371" s="46"/>
      <c r="BF371" s="46"/>
      <c r="BG371" s="46"/>
      <c r="BH371" s="46"/>
      <c r="BI371" s="46"/>
      <c r="BJ371" s="46"/>
      <c r="BK371" s="46"/>
      <c r="BL371" s="46"/>
      <c r="BM371" s="46"/>
      <c r="BN371" s="46"/>
      <c r="BO371" s="46"/>
      <c r="BP371" s="46"/>
      <c r="BQ371" s="46"/>
      <c r="BR371" s="46"/>
      <c r="BS371" s="46"/>
      <c r="BT371" s="46"/>
      <c r="BU371" s="46"/>
      <c r="BV371" s="46"/>
      <c r="BW371" s="46"/>
      <c r="BX371" s="46"/>
      <c r="BY371" s="46"/>
      <c r="BZ371" s="46"/>
      <c r="CA371" s="46"/>
      <c r="CB371" s="46"/>
      <c r="CC371" s="46"/>
      <c r="CD371" s="46"/>
      <c r="CE371" s="46"/>
      <c r="CF371" s="46"/>
      <c r="CG371" s="46"/>
      <c r="CH371" s="46"/>
      <c r="CI371" s="46"/>
      <c r="CJ371" s="46"/>
      <c r="CK371" s="46"/>
      <c r="CL371" s="46"/>
      <c r="CM371" s="46"/>
      <c r="CN371" s="46"/>
      <c r="CO371" s="46"/>
      <c r="CP371" s="46"/>
      <c r="CQ371" s="46"/>
      <c r="CR371" s="46"/>
      <c r="CS371" s="46"/>
      <c r="CT371" s="46"/>
      <c r="CU371" s="46"/>
      <c r="CV371" s="46"/>
      <c r="CW371" s="46"/>
      <c r="CX371" s="46"/>
      <c r="CY371" s="46"/>
      <c r="CZ371" s="46"/>
      <c r="DA371" s="46"/>
      <c r="DB371" s="46"/>
      <c r="DC371" s="46"/>
      <c r="DD371" s="46"/>
      <c r="DE371" s="46"/>
      <c r="DF371" s="46"/>
      <c r="DG371" s="46"/>
      <c r="DH371" s="46"/>
      <c r="DI371" s="46"/>
      <c r="DJ371" s="46"/>
      <c r="DK371" s="46"/>
      <c r="DL371" s="46"/>
      <c r="DM371" s="46"/>
      <c r="DN371" s="46"/>
      <c r="DO371" s="46"/>
      <c r="DP371" s="46"/>
      <c r="DQ371" s="46"/>
      <c r="DR371" s="46"/>
      <c r="DS371" s="46"/>
      <c r="DT371" s="46"/>
      <c r="DU371" s="46"/>
      <c r="DV371" s="46"/>
      <c r="DW371" s="46"/>
      <c r="DX371" s="46"/>
      <c r="DY371" s="46"/>
      <c r="DZ371" s="46"/>
      <c r="EA371" s="46"/>
      <c r="EB371" s="46"/>
      <c r="EC371" s="46"/>
      <c r="ED371" s="46"/>
      <c r="EE371" s="46"/>
      <c r="EF371" s="46"/>
      <c r="EG371" s="46"/>
      <c r="EH371" s="46"/>
      <c r="EI371" s="46"/>
      <c r="EJ371" s="46"/>
      <c r="EK371" s="46"/>
      <c r="EL371" s="46"/>
      <c r="EM371" s="46"/>
      <c r="EN371" s="46"/>
      <c r="EO371" s="46"/>
      <c r="EP371" s="46"/>
      <c r="EQ371" s="46"/>
      <c r="ER371" s="46"/>
      <c r="ES371" s="46"/>
      <c r="ET371" s="46"/>
      <c r="EU371" s="46"/>
      <c r="EV371" s="46"/>
      <c r="EW371" s="46"/>
      <c r="EX371" s="46"/>
      <c r="EY371" s="46"/>
      <c r="EZ371" s="46"/>
      <c r="FA371" s="46"/>
      <c r="FB371" s="46"/>
      <c r="FC371" s="46"/>
      <c r="FD371" s="46"/>
      <c r="FE371" s="46"/>
      <c r="FF371" s="46"/>
      <c r="FG371" s="46"/>
      <c r="FH371" s="46"/>
      <c r="FI371" s="46"/>
      <c r="FJ371" s="46"/>
      <c r="FK371" s="46"/>
      <c r="FL371" s="46"/>
      <c r="FM371" s="46"/>
      <c r="FN371" s="46"/>
      <c r="FO371" s="46"/>
      <c r="FP371" s="46"/>
      <c r="FQ371" s="46"/>
      <c r="FR371" s="46"/>
      <c r="FS371" s="46"/>
      <c r="FT371" s="46"/>
      <c r="FU371" s="46"/>
      <c r="FV371" s="46"/>
      <c r="FW371" s="46"/>
      <c r="FX371" s="46"/>
      <c r="FY371" s="46"/>
      <c r="FZ371" s="46"/>
      <c r="GA371" s="46"/>
      <c r="GB371" s="46"/>
      <c r="GC371" s="46"/>
      <c r="GD371" s="46"/>
      <c r="GE371" s="46"/>
      <c r="GF371" s="46"/>
      <c r="GG371" s="46"/>
      <c r="GH371" s="46"/>
      <c r="GI371" s="46"/>
      <c r="GJ371" s="46"/>
      <c r="GK371" s="46"/>
      <c r="GL371" s="46"/>
      <c r="GM371" s="46"/>
      <c r="GN371" s="46"/>
      <c r="GO371" s="46"/>
      <c r="GP371" s="46"/>
      <c r="GQ371" s="46"/>
      <c r="GR371" s="46"/>
      <c r="GS371" s="46"/>
      <c r="GT371" s="46"/>
      <c r="GU371" s="46"/>
      <c r="GV371" s="46"/>
      <c r="GW371" s="46"/>
      <c r="GX371" s="46"/>
      <c r="GY371" s="46"/>
      <c r="GZ371" s="46"/>
      <c r="HA371" s="46"/>
      <c r="HB371" s="46"/>
      <c r="HC371" s="46"/>
      <c r="HD371" s="46"/>
      <c r="HE371" s="46"/>
      <c r="HF371" s="46"/>
      <c r="HG371" s="46"/>
      <c r="HH371" s="46"/>
      <c r="HI371" s="46"/>
      <c r="HJ371" s="46"/>
      <c r="HK371" s="46"/>
      <c r="HL371" s="46"/>
      <c r="HM371" s="46"/>
      <c r="HN371" s="46"/>
      <c r="HO371" s="46"/>
      <c r="HP371" s="46"/>
      <c r="HQ371" s="46"/>
      <c r="HR371" s="46"/>
      <c r="HS371" s="46"/>
      <c r="HT371" s="46"/>
      <c r="HU371" s="46"/>
      <c r="HV371" s="46"/>
      <c r="HW371" s="46"/>
      <c r="HX371" s="46"/>
      <c r="HY371" s="46"/>
      <c r="HZ371" s="46"/>
      <c r="IA371" s="46"/>
      <c r="IB371" s="46"/>
      <c r="IC371" s="46"/>
      <c r="ID371" s="46"/>
      <c r="IE371" s="46"/>
      <c r="IF371" s="46"/>
      <c r="IG371" s="46"/>
      <c r="IH371" s="46"/>
      <c r="II371" s="46"/>
      <c r="IJ371" s="46"/>
      <c r="IK371" s="46"/>
      <c r="IL371" s="46"/>
      <c r="IM371" s="46"/>
      <c r="IN371" s="46"/>
      <c r="IO371" s="46"/>
      <c r="IP371" s="46"/>
      <c r="IQ371" s="46"/>
      <c r="IR371" s="46"/>
      <c r="IS371" s="46"/>
      <c r="IT371" s="46"/>
      <c r="IU371" s="46"/>
      <c r="IV371" s="46"/>
      <c r="IW371" s="46"/>
    </row>
    <row r="372" spans="2:257" ht="63" customHeight="1">
      <c r="B372" s="2" t="s">
        <v>107</v>
      </c>
      <c r="C372" s="242" t="s">
        <v>268</v>
      </c>
      <c r="D372" s="4" t="s">
        <v>63</v>
      </c>
      <c r="E372" s="93">
        <v>1</v>
      </c>
      <c r="F372" s="246"/>
      <c r="G372" s="43">
        <f>(F372*E372)</f>
        <v>0</v>
      </c>
      <c r="H372" s="45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  <c r="AA372" s="46"/>
      <c r="AB372" s="46"/>
      <c r="AC372" s="46"/>
      <c r="AD372" s="46"/>
      <c r="AE372" s="46"/>
      <c r="AF372" s="46"/>
      <c r="AG372" s="46"/>
      <c r="AH372" s="46"/>
      <c r="AI372" s="46"/>
      <c r="AJ372" s="46"/>
      <c r="AK372" s="46"/>
      <c r="AL372" s="46"/>
      <c r="AM372" s="46"/>
      <c r="AN372" s="46"/>
      <c r="AO372" s="46"/>
      <c r="AP372" s="46"/>
      <c r="AQ372" s="46"/>
      <c r="AR372" s="46"/>
      <c r="AS372" s="46"/>
      <c r="AT372" s="46"/>
      <c r="AU372" s="46"/>
      <c r="AV372" s="46"/>
      <c r="AW372" s="46"/>
      <c r="AX372" s="46"/>
      <c r="AY372" s="46"/>
      <c r="AZ372" s="46"/>
      <c r="BA372" s="46"/>
      <c r="BB372" s="46"/>
      <c r="BC372" s="46"/>
      <c r="BD372" s="46"/>
      <c r="BE372" s="46"/>
      <c r="BF372" s="46"/>
      <c r="BG372" s="46"/>
      <c r="BH372" s="46"/>
      <c r="BI372" s="46"/>
      <c r="BJ372" s="46"/>
      <c r="BK372" s="46"/>
      <c r="BL372" s="46"/>
      <c r="BM372" s="46"/>
      <c r="BN372" s="46"/>
      <c r="BO372" s="46"/>
      <c r="BP372" s="46"/>
      <c r="BQ372" s="46"/>
      <c r="BR372" s="46"/>
      <c r="BS372" s="46"/>
      <c r="BT372" s="46"/>
      <c r="BU372" s="46"/>
      <c r="BV372" s="46"/>
      <c r="BW372" s="46"/>
      <c r="BX372" s="46"/>
      <c r="BY372" s="46"/>
      <c r="BZ372" s="46"/>
      <c r="CA372" s="46"/>
      <c r="CB372" s="46"/>
      <c r="CC372" s="46"/>
      <c r="CD372" s="46"/>
      <c r="CE372" s="46"/>
      <c r="CF372" s="46"/>
      <c r="CG372" s="46"/>
      <c r="CH372" s="46"/>
      <c r="CI372" s="46"/>
      <c r="CJ372" s="46"/>
      <c r="CK372" s="46"/>
      <c r="CL372" s="46"/>
      <c r="CM372" s="46"/>
      <c r="CN372" s="46"/>
      <c r="CO372" s="46"/>
      <c r="CP372" s="46"/>
      <c r="CQ372" s="46"/>
      <c r="CR372" s="46"/>
      <c r="CS372" s="46"/>
      <c r="CT372" s="46"/>
      <c r="CU372" s="46"/>
      <c r="CV372" s="46"/>
      <c r="CW372" s="46"/>
      <c r="CX372" s="46"/>
      <c r="CY372" s="46"/>
      <c r="CZ372" s="46"/>
      <c r="DA372" s="46"/>
      <c r="DB372" s="46"/>
      <c r="DC372" s="46"/>
      <c r="DD372" s="46"/>
      <c r="DE372" s="46"/>
      <c r="DF372" s="46"/>
      <c r="DG372" s="46"/>
      <c r="DH372" s="46"/>
      <c r="DI372" s="46"/>
      <c r="DJ372" s="46"/>
      <c r="DK372" s="46"/>
      <c r="DL372" s="46"/>
      <c r="DM372" s="46"/>
      <c r="DN372" s="46"/>
      <c r="DO372" s="46"/>
      <c r="DP372" s="46"/>
      <c r="DQ372" s="46"/>
      <c r="DR372" s="46"/>
      <c r="DS372" s="46"/>
      <c r="DT372" s="46"/>
      <c r="DU372" s="46"/>
      <c r="DV372" s="46"/>
      <c r="DW372" s="46"/>
      <c r="DX372" s="46"/>
      <c r="DY372" s="46"/>
      <c r="DZ372" s="46"/>
      <c r="EA372" s="46"/>
      <c r="EB372" s="46"/>
      <c r="EC372" s="46"/>
      <c r="ED372" s="46"/>
      <c r="EE372" s="46"/>
      <c r="EF372" s="46"/>
      <c r="EG372" s="46"/>
      <c r="EH372" s="46"/>
      <c r="EI372" s="46"/>
      <c r="EJ372" s="46"/>
      <c r="EK372" s="46"/>
      <c r="EL372" s="46"/>
      <c r="EM372" s="46"/>
      <c r="EN372" s="46"/>
      <c r="EO372" s="46"/>
      <c r="EP372" s="46"/>
      <c r="EQ372" s="46"/>
      <c r="ER372" s="46"/>
      <c r="ES372" s="46"/>
      <c r="ET372" s="46"/>
      <c r="EU372" s="46"/>
      <c r="EV372" s="46"/>
      <c r="EW372" s="46"/>
      <c r="EX372" s="46"/>
      <c r="EY372" s="46"/>
      <c r="EZ372" s="46"/>
      <c r="FA372" s="46"/>
      <c r="FB372" s="46"/>
      <c r="FC372" s="46"/>
      <c r="FD372" s="46"/>
      <c r="FE372" s="46"/>
      <c r="FF372" s="46"/>
      <c r="FG372" s="46"/>
      <c r="FH372" s="46"/>
      <c r="FI372" s="46"/>
      <c r="FJ372" s="46"/>
      <c r="FK372" s="46"/>
      <c r="FL372" s="46"/>
      <c r="FM372" s="46"/>
      <c r="FN372" s="46"/>
      <c r="FO372" s="46"/>
      <c r="FP372" s="46"/>
      <c r="FQ372" s="46"/>
      <c r="FR372" s="46"/>
      <c r="FS372" s="46"/>
      <c r="FT372" s="46"/>
      <c r="FU372" s="46"/>
      <c r="FV372" s="46"/>
      <c r="FW372" s="46"/>
      <c r="FX372" s="46"/>
      <c r="FY372" s="46"/>
      <c r="FZ372" s="46"/>
      <c r="GA372" s="46"/>
      <c r="GB372" s="46"/>
      <c r="GC372" s="46"/>
      <c r="GD372" s="46"/>
      <c r="GE372" s="46"/>
      <c r="GF372" s="46"/>
      <c r="GG372" s="46"/>
      <c r="GH372" s="46"/>
      <c r="GI372" s="46"/>
      <c r="GJ372" s="46"/>
      <c r="GK372" s="46"/>
      <c r="GL372" s="46"/>
      <c r="GM372" s="46"/>
      <c r="GN372" s="46"/>
      <c r="GO372" s="46"/>
      <c r="GP372" s="46"/>
      <c r="GQ372" s="46"/>
      <c r="GR372" s="46"/>
      <c r="GS372" s="46"/>
      <c r="GT372" s="46"/>
      <c r="GU372" s="46"/>
      <c r="GV372" s="46"/>
      <c r="GW372" s="46"/>
      <c r="GX372" s="46"/>
      <c r="GY372" s="46"/>
      <c r="GZ372" s="46"/>
      <c r="HA372" s="46"/>
      <c r="HB372" s="46"/>
      <c r="HC372" s="46"/>
      <c r="HD372" s="46"/>
      <c r="HE372" s="46"/>
      <c r="HF372" s="46"/>
      <c r="HG372" s="46"/>
      <c r="HH372" s="46"/>
      <c r="HI372" s="46"/>
      <c r="HJ372" s="46"/>
      <c r="HK372" s="46"/>
      <c r="HL372" s="46"/>
      <c r="HM372" s="46"/>
      <c r="HN372" s="46"/>
      <c r="HO372" s="46"/>
      <c r="HP372" s="46"/>
      <c r="HQ372" s="46"/>
      <c r="HR372" s="46"/>
      <c r="HS372" s="46"/>
      <c r="HT372" s="46"/>
      <c r="HU372" s="46"/>
      <c r="HV372" s="46"/>
      <c r="HW372" s="46"/>
      <c r="HX372" s="46"/>
      <c r="HY372" s="46"/>
      <c r="HZ372" s="46"/>
      <c r="IA372" s="46"/>
      <c r="IB372" s="46"/>
      <c r="IC372" s="46"/>
      <c r="ID372" s="46"/>
      <c r="IE372" s="46"/>
      <c r="IF372" s="46"/>
      <c r="IG372" s="46"/>
      <c r="IH372" s="46"/>
      <c r="II372" s="46"/>
      <c r="IJ372" s="46"/>
      <c r="IK372" s="46"/>
      <c r="IL372" s="46"/>
      <c r="IM372" s="46"/>
      <c r="IN372" s="46"/>
      <c r="IO372" s="46"/>
      <c r="IP372" s="46"/>
      <c r="IQ372" s="46"/>
      <c r="IR372" s="46"/>
      <c r="IS372" s="46"/>
      <c r="IT372" s="46"/>
      <c r="IU372" s="46"/>
      <c r="IV372" s="46"/>
      <c r="IW372" s="46"/>
    </row>
    <row r="373" spans="2:257" ht="15.75" customHeight="1">
      <c r="C373" s="242"/>
      <c r="F373" s="245"/>
      <c r="H373" s="45"/>
      <c r="I373" s="46"/>
      <c r="J373" s="46"/>
      <c r="K373" s="46"/>
      <c r="L373" s="46"/>
      <c r="M373" s="46"/>
      <c r="N373" s="46"/>
      <c r="O373" s="46"/>
      <c r="P373" s="46"/>
      <c r="Q373" s="46"/>
      <c r="R373" s="46"/>
      <c r="S373" s="46"/>
      <c r="T373" s="46"/>
      <c r="U373" s="46"/>
      <c r="V373" s="46"/>
      <c r="W373" s="46"/>
      <c r="X373" s="46"/>
      <c r="Y373" s="46"/>
      <c r="Z373" s="46"/>
      <c r="AA373" s="46"/>
      <c r="AB373" s="46"/>
      <c r="AC373" s="46"/>
      <c r="AD373" s="46"/>
      <c r="AE373" s="46"/>
      <c r="AF373" s="46"/>
      <c r="AG373" s="46"/>
      <c r="AH373" s="46"/>
      <c r="AI373" s="46"/>
      <c r="AJ373" s="46"/>
      <c r="AK373" s="46"/>
      <c r="AL373" s="46"/>
      <c r="AM373" s="46"/>
      <c r="AN373" s="46"/>
      <c r="AO373" s="46"/>
      <c r="AP373" s="46"/>
      <c r="AQ373" s="46"/>
      <c r="AR373" s="46"/>
      <c r="AS373" s="46"/>
      <c r="AT373" s="46"/>
      <c r="AU373" s="46"/>
      <c r="AV373" s="46"/>
      <c r="AW373" s="46"/>
      <c r="AX373" s="46"/>
      <c r="AY373" s="46"/>
      <c r="AZ373" s="46"/>
      <c r="BA373" s="46"/>
      <c r="BB373" s="46"/>
      <c r="BC373" s="46"/>
      <c r="BD373" s="46"/>
      <c r="BE373" s="46"/>
      <c r="BF373" s="46"/>
      <c r="BG373" s="46"/>
      <c r="BH373" s="46"/>
      <c r="BI373" s="46"/>
      <c r="BJ373" s="46"/>
      <c r="BK373" s="46"/>
      <c r="BL373" s="46"/>
      <c r="BM373" s="46"/>
      <c r="BN373" s="46"/>
      <c r="BO373" s="46"/>
      <c r="BP373" s="46"/>
      <c r="BQ373" s="46"/>
      <c r="BR373" s="46"/>
      <c r="BS373" s="46"/>
      <c r="BT373" s="46"/>
      <c r="BU373" s="46"/>
      <c r="BV373" s="46"/>
      <c r="BW373" s="46"/>
      <c r="BX373" s="46"/>
      <c r="BY373" s="46"/>
      <c r="BZ373" s="46"/>
      <c r="CA373" s="46"/>
      <c r="CB373" s="46"/>
      <c r="CC373" s="46"/>
      <c r="CD373" s="46"/>
      <c r="CE373" s="46"/>
      <c r="CF373" s="46"/>
      <c r="CG373" s="46"/>
      <c r="CH373" s="46"/>
      <c r="CI373" s="46"/>
      <c r="CJ373" s="46"/>
      <c r="CK373" s="46"/>
      <c r="CL373" s="46"/>
      <c r="CM373" s="46"/>
      <c r="CN373" s="46"/>
      <c r="CO373" s="46"/>
      <c r="CP373" s="46"/>
      <c r="CQ373" s="46"/>
      <c r="CR373" s="46"/>
      <c r="CS373" s="46"/>
      <c r="CT373" s="46"/>
      <c r="CU373" s="46"/>
      <c r="CV373" s="46"/>
      <c r="CW373" s="46"/>
      <c r="CX373" s="46"/>
      <c r="CY373" s="46"/>
      <c r="CZ373" s="46"/>
      <c r="DA373" s="46"/>
      <c r="DB373" s="46"/>
      <c r="DC373" s="46"/>
      <c r="DD373" s="46"/>
      <c r="DE373" s="46"/>
      <c r="DF373" s="46"/>
      <c r="DG373" s="46"/>
      <c r="DH373" s="46"/>
      <c r="DI373" s="46"/>
      <c r="DJ373" s="46"/>
      <c r="DK373" s="46"/>
      <c r="DL373" s="46"/>
      <c r="DM373" s="46"/>
      <c r="DN373" s="46"/>
      <c r="DO373" s="46"/>
      <c r="DP373" s="46"/>
      <c r="DQ373" s="46"/>
      <c r="DR373" s="46"/>
      <c r="DS373" s="46"/>
      <c r="DT373" s="46"/>
      <c r="DU373" s="46"/>
      <c r="DV373" s="46"/>
      <c r="DW373" s="46"/>
      <c r="DX373" s="46"/>
      <c r="DY373" s="46"/>
      <c r="DZ373" s="46"/>
      <c r="EA373" s="46"/>
      <c r="EB373" s="46"/>
      <c r="EC373" s="46"/>
      <c r="ED373" s="46"/>
      <c r="EE373" s="46"/>
      <c r="EF373" s="46"/>
      <c r="EG373" s="46"/>
      <c r="EH373" s="46"/>
      <c r="EI373" s="46"/>
      <c r="EJ373" s="46"/>
      <c r="EK373" s="46"/>
      <c r="EL373" s="46"/>
      <c r="EM373" s="46"/>
      <c r="EN373" s="46"/>
      <c r="EO373" s="46"/>
      <c r="EP373" s="46"/>
      <c r="EQ373" s="46"/>
      <c r="ER373" s="46"/>
      <c r="ES373" s="46"/>
      <c r="ET373" s="46"/>
      <c r="EU373" s="46"/>
      <c r="EV373" s="46"/>
      <c r="EW373" s="46"/>
      <c r="EX373" s="46"/>
      <c r="EY373" s="46"/>
      <c r="EZ373" s="46"/>
      <c r="FA373" s="46"/>
      <c r="FB373" s="46"/>
      <c r="FC373" s="46"/>
      <c r="FD373" s="46"/>
      <c r="FE373" s="46"/>
      <c r="FF373" s="46"/>
      <c r="FG373" s="46"/>
      <c r="FH373" s="46"/>
      <c r="FI373" s="46"/>
      <c r="FJ373" s="46"/>
      <c r="FK373" s="46"/>
      <c r="FL373" s="46"/>
      <c r="FM373" s="46"/>
      <c r="FN373" s="46"/>
      <c r="FO373" s="46"/>
      <c r="FP373" s="46"/>
      <c r="FQ373" s="46"/>
      <c r="FR373" s="46"/>
      <c r="FS373" s="46"/>
      <c r="FT373" s="46"/>
      <c r="FU373" s="46"/>
      <c r="FV373" s="46"/>
      <c r="FW373" s="46"/>
      <c r="FX373" s="46"/>
      <c r="FY373" s="46"/>
      <c r="FZ373" s="46"/>
      <c r="GA373" s="46"/>
      <c r="GB373" s="46"/>
      <c r="GC373" s="46"/>
      <c r="GD373" s="46"/>
      <c r="GE373" s="46"/>
      <c r="GF373" s="46"/>
      <c r="GG373" s="46"/>
      <c r="GH373" s="46"/>
      <c r="GI373" s="46"/>
      <c r="GJ373" s="46"/>
      <c r="GK373" s="46"/>
      <c r="GL373" s="46"/>
      <c r="GM373" s="46"/>
      <c r="GN373" s="46"/>
      <c r="GO373" s="46"/>
      <c r="GP373" s="46"/>
      <c r="GQ373" s="46"/>
      <c r="GR373" s="46"/>
      <c r="GS373" s="46"/>
      <c r="GT373" s="46"/>
      <c r="GU373" s="46"/>
      <c r="GV373" s="46"/>
      <c r="GW373" s="46"/>
      <c r="GX373" s="46"/>
      <c r="GY373" s="46"/>
      <c r="GZ373" s="46"/>
      <c r="HA373" s="46"/>
      <c r="HB373" s="46"/>
      <c r="HC373" s="46"/>
      <c r="HD373" s="46"/>
      <c r="HE373" s="46"/>
      <c r="HF373" s="46"/>
      <c r="HG373" s="46"/>
      <c r="HH373" s="46"/>
      <c r="HI373" s="46"/>
      <c r="HJ373" s="46"/>
      <c r="HK373" s="46"/>
      <c r="HL373" s="46"/>
      <c r="HM373" s="46"/>
      <c r="HN373" s="46"/>
      <c r="HO373" s="46"/>
      <c r="HP373" s="46"/>
      <c r="HQ373" s="46"/>
      <c r="HR373" s="46"/>
      <c r="HS373" s="46"/>
      <c r="HT373" s="46"/>
      <c r="HU373" s="46"/>
      <c r="HV373" s="46"/>
      <c r="HW373" s="46"/>
      <c r="HX373" s="46"/>
      <c r="HY373" s="46"/>
      <c r="HZ373" s="46"/>
      <c r="IA373" s="46"/>
      <c r="IB373" s="46"/>
      <c r="IC373" s="46"/>
      <c r="ID373" s="46"/>
      <c r="IE373" s="46"/>
      <c r="IF373" s="46"/>
      <c r="IG373" s="46"/>
      <c r="IH373" s="46"/>
      <c r="II373" s="46"/>
      <c r="IJ373" s="46"/>
      <c r="IK373" s="46"/>
      <c r="IL373" s="46"/>
      <c r="IM373" s="46"/>
      <c r="IN373" s="46"/>
      <c r="IO373" s="46"/>
      <c r="IP373" s="46"/>
      <c r="IQ373" s="46"/>
      <c r="IR373" s="46"/>
      <c r="IS373" s="46"/>
      <c r="IT373" s="46"/>
      <c r="IU373" s="46"/>
      <c r="IV373" s="46"/>
      <c r="IW373" s="46"/>
    </row>
    <row r="374" spans="2:257" ht="47.25" customHeight="1">
      <c r="B374" s="2" t="s">
        <v>110</v>
      </c>
      <c r="C374" s="147" t="s">
        <v>269</v>
      </c>
      <c r="D374" s="4" t="s">
        <v>63</v>
      </c>
      <c r="E374" s="93">
        <v>1</v>
      </c>
      <c r="F374" s="246"/>
      <c r="G374" s="43">
        <f>(F374*E374)</f>
        <v>0</v>
      </c>
      <c r="H374" s="45"/>
      <c r="I374" s="46"/>
      <c r="J374" s="46"/>
      <c r="K374" s="46"/>
      <c r="L374" s="46"/>
      <c r="M374" s="46"/>
      <c r="N374" s="46"/>
      <c r="O374" s="46"/>
      <c r="P374" s="46"/>
      <c r="Q374" s="46"/>
      <c r="R374" s="46"/>
      <c r="S374" s="46"/>
      <c r="T374" s="46"/>
      <c r="U374" s="46"/>
      <c r="V374" s="46"/>
      <c r="W374" s="46"/>
      <c r="X374" s="46"/>
      <c r="Y374" s="46"/>
      <c r="Z374" s="46"/>
      <c r="AA374" s="46"/>
      <c r="AB374" s="46"/>
      <c r="AC374" s="46"/>
      <c r="AD374" s="46"/>
      <c r="AE374" s="46"/>
      <c r="AF374" s="46"/>
      <c r="AG374" s="46"/>
      <c r="AH374" s="46"/>
      <c r="AI374" s="46"/>
      <c r="AJ374" s="46"/>
      <c r="AK374" s="46"/>
      <c r="AL374" s="46"/>
      <c r="AM374" s="46"/>
      <c r="AN374" s="46"/>
      <c r="AO374" s="46"/>
      <c r="AP374" s="46"/>
      <c r="AQ374" s="46"/>
      <c r="AR374" s="46"/>
      <c r="AS374" s="46"/>
      <c r="AT374" s="46"/>
      <c r="AU374" s="46"/>
      <c r="AV374" s="46"/>
      <c r="AW374" s="46"/>
      <c r="AX374" s="46"/>
      <c r="AY374" s="46"/>
      <c r="AZ374" s="46"/>
      <c r="BA374" s="46"/>
      <c r="BB374" s="46"/>
      <c r="BC374" s="46"/>
      <c r="BD374" s="46"/>
      <c r="BE374" s="46"/>
      <c r="BF374" s="46"/>
      <c r="BG374" s="46"/>
      <c r="BH374" s="46"/>
      <c r="BI374" s="46"/>
      <c r="BJ374" s="46"/>
      <c r="BK374" s="46"/>
      <c r="BL374" s="46"/>
      <c r="BM374" s="46"/>
      <c r="BN374" s="46"/>
      <c r="BO374" s="46"/>
      <c r="BP374" s="46"/>
      <c r="BQ374" s="46"/>
      <c r="BR374" s="46"/>
      <c r="BS374" s="46"/>
      <c r="BT374" s="46"/>
      <c r="BU374" s="46"/>
      <c r="BV374" s="46"/>
      <c r="BW374" s="46"/>
      <c r="BX374" s="46"/>
      <c r="BY374" s="46"/>
      <c r="BZ374" s="46"/>
      <c r="CA374" s="46"/>
      <c r="CB374" s="46"/>
      <c r="CC374" s="46"/>
      <c r="CD374" s="46"/>
      <c r="CE374" s="46"/>
      <c r="CF374" s="46"/>
      <c r="CG374" s="46"/>
      <c r="CH374" s="46"/>
      <c r="CI374" s="46"/>
      <c r="CJ374" s="46"/>
      <c r="CK374" s="46"/>
      <c r="CL374" s="46"/>
      <c r="CM374" s="46"/>
      <c r="CN374" s="46"/>
      <c r="CO374" s="46"/>
      <c r="CP374" s="46"/>
      <c r="CQ374" s="46"/>
      <c r="CR374" s="46"/>
      <c r="CS374" s="46"/>
      <c r="CT374" s="46"/>
      <c r="CU374" s="46"/>
      <c r="CV374" s="46"/>
      <c r="CW374" s="46"/>
      <c r="CX374" s="46"/>
      <c r="CY374" s="46"/>
      <c r="CZ374" s="46"/>
      <c r="DA374" s="46"/>
      <c r="DB374" s="46"/>
      <c r="DC374" s="46"/>
      <c r="DD374" s="46"/>
      <c r="DE374" s="46"/>
      <c r="DF374" s="46"/>
      <c r="DG374" s="46"/>
      <c r="DH374" s="46"/>
      <c r="DI374" s="46"/>
      <c r="DJ374" s="46"/>
      <c r="DK374" s="46"/>
      <c r="DL374" s="46"/>
      <c r="DM374" s="46"/>
      <c r="DN374" s="46"/>
      <c r="DO374" s="46"/>
      <c r="DP374" s="46"/>
      <c r="DQ374" s="46"/>
      <c r="DR374" s="46"/>
      <c r="DS374" s="46"/>
      <c r="DT374" s="46"/>
      <c r="DU374" s="46"/>
      <c r="DV374" s="46"/>
      <c r="DW374" s="46"/>
      <c r="DX374" s="46"/>
      <c r="DY374" s="46"/>
      <c r="DZ374" s="46"/>
      <c r="EA374" s="46"/>
      <c r="EB374" s="46"/>
      <c r="EC374" s="46"/>
      <c r="ED374" s="46"/>
      <c r="EE374" s="46"/>
      <c r="EF374" s="46"/>
      <c r="EG374" s="46"/>
      <c r="EH374" s="46"/>
      <c r="EI374" s="46"/>
      <c r="EJ374" s="46"/>
      <c r="EK374" s="46"/>
      <c r="EL374" s="46"/>
      <c r="EM374" s="46"/>
      <c r="EN374" s="46"/>
      <c r="EO374" s="46"/>
      <c r="EP374" s="46"/>
      <c r="EQ374" s="46"/>
      <c r="ER374" s="46"/>
      <c r="ES374" s="46"/>
      <c r="ET374" s="46"/>
      <c r="EU374" s="46"/>
      <c r="EV374" s="46"/>
      <c r="EW374" s="46"/>
      <c r="EX374" s="46"/>
      <c r="EY374" s="46"/>
      <c r="EZ374" s="46"/>
      <c r="FA374" s="46"/>
      <c r="FB374" s="46"/>
      <c r="FC374" s="46"/>
      <c r="FD374" s="46"/>
      <c r="FE374" s="46"/>
      <c r="FF374" s="46"/>
      <c r="FG374" s="46"/>
      <c r="FH374" s="46"/>
      <c r="FI374" s="46"/>
      <c r="FJ374" s="46"/>
      <c r="FK374" s="46"/>
      <c r="FL374" s="46"/>
      <c r="FM374" s="46"/>
      <c r="FN374" s="46"/>
      <c r="FO374" s="46"/>
      <c r="FP374" s="46"/>
      <c r="FQ374" s="46"/>
      <c r="FR374" s="46"/>
      <c r="FS374" s="46"/>
      <c r="FT374" s="46"/>
      <c r="FU374" s="46"/>
      <c r="FV374" s="46"/>
      <c r="FW374" s="46"/>
      <c r="FX374" s="46"/>
      <c r="FY374" s="46"/>
      <c r="FZ374" s="46"/>
      <c r="GA374" s="46"/>
      <c r="GB374" s="46"/>
      <c r="GC374" s="46"/>
      <c r="GD374" s="46"/>
      <c r="GE374" s="46"/>
      <c r="GF374" s="46"/>
      <c r="GG374" s="46"/>
      <c r="GH374" s="46"/>
      <c r="GI374" s="46"/>
      <c r="GJ374" s="46"/>
      <c r="GK374" s="46"/>
      <c r="GL374" s="46"/>
      <c r="GM374" s="46"/>
      <c r="GN374" s="46"/>
      <c r="GO374" s="46"/>
      <c r="GP374" s="46"/>
      <c r="GQ374" s="46"/>
      <c r="GR374" s="46"/>
      <c r="GS374" s="46"/>
      <c r="GT374" s="46"/>
      <c r="GU374" s="46"/>
      <c r="GV374" s="46"/>
      <c r="GW374" s="46"/>
      <c r="GX374" s="46"/>
      <c r="GY374" s="46"/>
      <c r="GZ374" s="46"/>
      <c r="HA374" s="46"/>
      <c r="HB374" s="46"/>
      <c r="HC374" s="46"/>
      <c r="HD374" s="46"/>
      <c r="HE374" s="46"/>
      <c r="HF374" s="46"/>
      <c r="HG374" s="46"/>
      <c r="HH374" s="46"/>
      <c r="HI374" s="46"/>
      <c r="HJ374" s="46"/>
      <c r="HK374" s="46"/>
      <c r="HL374" s="46"/>
      <c r="HM374" s="46"/>
      <c r="HN374" s="46"/>
      <c r="HO374" s="46"/>
      <c r="HP374" s="46"/>
      <c r="HQ374" s="46"/>
      <c r="HR374" s="46"/>
      <c r="HS374" s="46"/>
      <c r="HT374" s="46"/>
      <c r="HU374" s="46"/>
      <c r="HV374" s="46"/>
      <c r="HW374" s="46"/>
      <c r="HX374" s="46"/>
      <c r="HY374" s="46"/>
      <c r="HZ374" s="46"/>
      <c r="IA374" s="46"/>
      <c r="IB374" s="46"/>
      <c r="IC374" s="46"/>
      <c r="ID374" s="46"/>
      <c r="IE374" s="46"/>
      <c r="IF374" s="46"/>
      <c r="IG374" s="46"/>
      <c r="IH374" s="46"/>
      <c r="II374" s="46"/>
      <c r="IJ374" s="46"/>
      <c r="IK374" s="46"/>
      <c r="IL374" s="46"/>
      <c r="IM374" s="46"/>
      <c r="IN374" s="46"/>
      <c r="IO374" s="46"/>
      <c r="IP374" s="46"/>
      <c r="IQ374" s="46"/>
      <c r="IR374" s="46"/>
      <c r="IS374" s="46"/>
      <c r="IT374" s="46"/>
      <c r="IU374" s="46"/>
      <c r="IV374" s="46"/>
      <c r="IW374" s="46"/>
    </row>
    <row r="375" spans="2:257" ht="15.75" customHeight="1">
      <c r="C375" s="147"/>
      <c r="F375" s="245"/>
      <c r="H375" s="45"/>
      <c r="I375" s="46"/>
      <c r="J375" s="46"/>
      <c r="K375" s="46"/>
      <c r="L375" s="46"/>
      <c r="M375" s="46"/>
      <c r="N375" s="46"/>
      <c r="O375" s="46"/>
      <c r="P375" s="46"/>
      <c r="Q375" s="46"/>
      <c r="R375" s="46"/>
      <c r="S375" s="46"/>
      <c r="T375" s="46"/>
      <c r="U375" s="46"/>
      <c r="V375" s="46"/>
      <c r="W375" s="46"/>
      <c r="X375" s="46"/>
      <c r="Y375" s="46"/>
      <c r="Z375" s="46"/>
      <c r="AA375" s="46"/>
      <c r="AB375" s="46"/>
      <c r="AC375" s="46"/>
      <c r="AD375" s="46"/>
      <c r="AE375" s="46"/>
      <c r="AF375" s="46"/>
      <c r="AG375" s="46"/>
      <c r="AH375" s="46"/>
      <c r="AI375" s="46"/>
      <c r="AJ375" s="46"/>
      <c r="AK375" s="46"/>
      <c r="AL375" s="46"/>
      <c r="AM375" s="46"/>
      <c r="AN375" s="46"/>
      <c r="AO375" s="46"/>
      <c r="AP375" s="46"/>
      <c r="AQ375" s="46"/>
      <c r="AR375" s="46"/>
      <c r="AS375" s="46"/>
      <c r="AT375" s="46"/>
      <c r="AU375" s="46"/>
      <c r="AV375" s="46"/>
      <c r="AW375" s="46"/>
      <c r="AX375" s="46"/>
      <c r="AY375" s="46"/>
      <c r="AZ375" s="46"/>
      <c r="BA375" s="46"/>
      <c r="BB375" s="46"/>
      <c r="BC375" s="46"/>
      <c r="BD375" s="46"/>
      <c r="BE375" s="46"/>
      <c r="BF375" s="46"/>
      <c r="BG375" s="46"/>
      <c r="BH375" s="46"/>
      <c r="BI375" s="46"/>
      <c r="BJ375" s="46"/>
      <c r="BK375" s="46"/>
      <c r="BL375" s="46"/>
      <c r="BM375" s="46"/>
      <c r="BN375" s="46"/>
      <c r="BO375" s="46"/>
      <c r="BP375" s="46"/>
      <c r="BQ375" s="46"/>
      <c r="BR375" s="46"/>
      <c r="BS375" s="46"/>
      <c r="BT375" s="46"/>
      <c r="BU375" s="46"/>
      <c r="BV375" s="46"/>
      <c r="BW375" s="46"/>
      <c r="BX375" s="46"/>
      <c r="BY375" s="46"/>
      <c r="BZ375" s="46"/>
      <c r="CA375" s="46"/>
      <c r="CB375" s="46"/>
      <c r="CC375" s="46"/>
      <c r="CD375" s="46"/>
      <c r="CE375" s="46"/>
      <c r="CF375" s="46"/>
      <c r="CG375" s="46"/>
      <c r="CH375" s="46"/>
      <c r="CI375" s="46"/>
      <c r="CJ375" s="46"/>
      <c r="CK375" s="46"/>
      <c r="CL375" s="46"/>
      <c r="CM375" s="46"/>
      <c r="CN375" s="46"/>
      <c r="CO375" s="46"/>
      <c r="CP375" s="46"/>
      <c r="CQ375" s="46"/>
      <c r="CR375" s="46"/>
      <c r="CS375" s="46"/>
      <c r="CT375" s="46"/>
      <c r="CU375" s="46"/>
      <c r="CV375" s="46"/>
      <c r="CW375" s="46"/>
      <c r="CX375" s="46"/>
      <c r="CY375" s="46"/>
      <c r="CZ375" s="46"/>
      <c r="DA375" s="46"/>
      <c r="DB375" s="46"/>
      <c r="DC375" s="46"/>
      <c r="DD375" s="46"/>
      <c r="DE375" s="46"/>
      <c r="DF375" s="46"/>
      <c r="DG375" s="46"/>
      <c r="DH375" s="46"/>
      <c r="DI375" s="46"/>
      <c r="DJ375" s="46"/>
      <c r="DK375" s="46"/>
      <c r="DL375" s="46"/>
      <c r="DM375" s="46"/>
      <c r="DN375" s="46"/>
      <c r="DO375" s="46"/>
      <c r="DP375" s="46"/>
      <c r="DQ375" s="46"/>
      <c r="DR375" s="46"/>
      <c r="DS375" s="46"/>
      <c r="DT375" s="46"/>
      <c r="DU375" s="46"/>
      <c r="DV375" s="46"/>
      <c r="DW375" s="46"/>
      <c r="DX375" s="46"/>
      <c r="DY375" s="46"/>
      <c r="DZ375" s="46"/>
      <c r="EA375" s="46"/>
      <c r="EB375" s="46"/>
      <c r="EC375" s="46"/>
      <c r="ED375" s="46"/>
      <c r="EE375" s="46"/>
      <c r="EF375" s="46"/>
      <c r="EG375" s="46"/>
      <c r="EH375" s="46"/>
      <c r="EI375" s="46"/>
      <c r="EJ375" s="46"/>
      <c r="EK375" s="46"/>
      <c r="EL375" s="46"/>
      <c r="EM375" s="46"/>
      <c r="EN375" s="46"/>
      <c r="EO375" s="46"/>
      <c r="EP375" s="46"/>
      <c r="EQ375" s="46"/>
      <c r="ER375" s="46"/>
      <c r="ES375" s="46"/>
      <c r="ET375" s="46"/>
      <c r="EU375" s="46"/>
      <c r="EV375" s="46"/>
      <c r="EW375" s="46"/>
      <c r="EX375" s="46"/>
      <c r="EY375" s="46"/>
      <c r="EZ375" s="46"/>
      <c r="FA375" s="46"/>
      <c r="FB375" s="46"/>
      <c r="FC375" s="46"/>
      <c r="FD375" s="46"/>
      <c r="FE375" s="46"/>
      <c r="FF375" s="46"/>
      <c r="FG375" s="46"/>
      <c r="FH375" s="46"/>
      <c r="FI375" s="46"/>
      <c r="FJ375" s="46"/>
      <c r="FK375" s="46"/>
      <c r="FL375" s="46"/>
      <c r="FM375" s="46"/>
      <c r="FN375" s="46"/>
      <c r="FO375" s="46"/>
      <c r="FP375" s="46"/>
      <c r="FQ375" s="46"/>
      <c r="FR375" s="46"/>
      <c r="FS375" s="46"/>
      <c r="FT375" s="46"/>
      <c r="FU375" s="46"/>
      <c r="FV375" s="46"/>
      <c r="FW375" s="46"/>
      <c r="FX375" s="46"/>
      <c r="FY375" s="46"/>
      <c r="FZ375" s="46"/>
      <c r="GA375" s="46"/>
      <c r="GB375" s="46"/>
      <c r="GC375" s="46"/>
      <c r="GD375" s="46"/>
      <c r="GE375" s="46"/>
      <c r="GF375" s="46"/>
      <c r="GG375" s="46"/>
      <c r="GH375" s="46"/>
      <c r="GI375" s="46"/>
      <c r="GJ375" s="46"/>
      <c r="GK375" s="46"/>
      <c r="GL375" s="46"/>
      <c r="GM375" s="46"/>
      <c r="GN375" s="46"/>
      <c r="GO375" s="46"/>
      <c r="GP375" s="46"/>
      <c r="GQ375" s="46"/>
      <c r="GR375" s="46"/>
      <c r="GS375" s="46"/>
      <c r="GT375" s="46"/>
      <c r="GU375" s="46"/>
      <c r="GV375" s="46"/>
      <c r="GW375" s="46"/>
      <c r="GX375" s="46"/>
      <c r="GY375" s="46"/>
      <c r="GZ375" s="46"/>
      <c r="HA375" s="46"/>
      <c r="HB375" s="46"/>
      <c r="HC375" s="46"/>
      <c r="HD375" s="46"/>
      <c r="HE375" s="46"/>
      <c r="HF375" s="46"/>
      <c r="HG375" s="46"/>
      <c r="HH375" s="46"/>
      <c r="HI375" s="46"/>
      <c r="HJ375" s="46"/>
      <c r="HK375" s="46"/>
      <c r="HL375" s="46"/>
      <c r="HM375" s="46"/>
      <c r="HN375" s="46"/>
      <c r="HO375" s="46"/>
      <c r="HP375" s="46"/>
      <c r="HQ375" s="46"/>
      <c r="HR375" s="46"/>
      <c r="HS375" s="46"/>
      <c r="HT375" s="46"/>
      <c r="HU375" s="46"/>
      <c r="HV375" s="46"/>
      <c r="HW375" s="46"/>
      <c r="HX375" s="46"/>
      <c r="HY375" s="46"/>
      <c r="HZ375" s="46"/>
      <c r="IA375" s="46"/>
      <c r="IB375" s="46"/>
      <c r="IC375" s="46"/>
      <c r="ID375" s="46"/>
      <c r="IE375" s="46"/>
      <c r="IF375" s="46"/>
      <c r="IG375" s="46"/>
      <c r="IH375" s="46"/>
      <c r="II375" s="46"/>
      <c r="IJ375" s="46"/>
      <c r="IK375" s="46"/>
      <c r="IL375" s="46"/>
      <c r="IM375" s="46"/>
      <c r="IN375" s="46"/>
      <c r="IO375" s="46"/>
      <c r="IP375" s="46"/>
      <c r="IQ375" s="46"/>
      <c r="IR375" s="46"/>
      <c r="IS375" s="46"/>
      <c r="IT375" s="46"/>
      <c r="IU375" s="46"/>
      <c r="IV375" s="46"/>
      <c r="IW375" s="46"/>
    </row>
    <row r="376" spans="2:257" ht="47.25" customHeight="1">
      <c r="B376" s="2" t="s">
        <v>116</v>
      </c>
      <c r="C376" s="147" t="s">
        <v>270</v>
      </c>
      <c r="D376" s="4" t="s">
        <v>63</v>
      </c>
      <c r="E376" s="93">
        <v>1</v>
      </c>
      <c r="F376" s="246"/>
      <c r="G376" s="43">
        <f>(F376*E376)</f>
        <v>0</v>
      </c>
      <c r="H376" s="45"/>
      <c r="I376" s="46"/>
      <c r="J376" s="46"/>
      <c r="K376" s="46"/>
      <c r="L376" s="46"/>
      <c r="M376" s="46"/>
      <c r="N376" s="46"/>
      <c r="O376" s="46"/>
      <c r="P376" s="46"/>
      <c r="Q376" s="46"/>
      <c r="R376" s="46"/>
      <c r="S376" s="46"/>
      <c r="T376" s="46"/>
      <c r="U376" s="46"/>
      <c r="V376" s="46"/>
      <c r="W376" s="46"/>
      <c r="X376" s="46"/>
      <c r="Y376" s="46"/>
      <c r="Z376" s="46"/>
      <c r="AA376" s="46"/>
      <c r="AB376" s="46"/>
      <c r="AC376" s="46"/>
      <c r="AD376" s="46"/>
      <c r="AE376" s="46"/>
      <c r="AF376" s="46"/>
      <c r="AG376" s="46"/>
      <c r="AH376" s="46"/>
      <c r="AI376" s="46"/>
      <c r="AJ376" s="46"/>
      <c r="AK376" s="46"/>
      <c r="AL376" s="46"/>
      <c r="AM376" s="46"/>
      <c r="AN376" s="46"/>
      <c r="AO376" s="46"/>
      <c r="AP376" s="46"/>
      <c r="AQ376" s="46"/>
      <c r="AR376" s="46"/>
      <c r="AS376" s="46"/>
      <c r="AT376" s="46"/>
      <c r="AU376" s="46"/>
      <c r="AV376" s="46"/>
      <c r="AW376" s="46"/>
      <c r="AX376" s="46"/>
      <c r="AY376" s="46"/>
      <c r="AZ376" s="46"/>
      <c r="BA376" s="46"/>
      <c r="BB376" s="46"/>
      <c r="BC376" s="46"/>
      <c r="BD376" s="46"/>
      <c r="BE376" s="46"/>
      <c r="BF376" s="46"/>
      <c r="BG376" s="46"/>
      <c r="BH376" s="46"/>
      <c r="BI376" s="46"/>
      <c r="BJ376" s="46"/>
      <c r="BK376" s="46"/>
      <c r="BL376" s="46"/>
      <c r="BM376" s="46"/>
      <c r="BN376" s="46"/>
      <c r="BO376" s="46"/>
      <c r="BP376" s="46"/>
      <c r="BQ376" s="46"/>
      <c r="BR376" s="46"/>
      <c r="BS376" s="46"/>
      <c r="BT376" s="46"/>
      <c r="BU376" s="46"/>
      <c r="BV376" s="46"/>
      <c r="BW376" s="46"/>
      <c r="BX376" s="46"/>
      <c r="BY376" s="46"/>
      <c r="BZ376" s="46"/>
      <c r="CA376" s="46"/>
      <c r="CB376" s="46"/>
      <c r="CC376" s="46"/>
      <c r="CD376" s="46"/>
      <c r="CE376" s="46"/>
      <c r="CF376" s="46"/>
      <c r="CG376" s="46"/>
      <c r="CH376" s="46"/>
      <c r="CI376" s="46"/>
      <c r="CJ376" s="46"/>
      <c r="CK376" s="46"/>
      <c r="CL376" s="46"/>
      <c r="CM376" s="46"/>
      <c r="CN376" s="46"/>
      <c r="CO376" s="46"/>
      <c r="CP376" s="46"/>
      <c r="CQ376" s="46"/>
      <c r="CR376" s="46"/>
      <c r="CS376" s="46"/>
      <c r="CT376" s="46"/>
      <c r="CU376" s="46"/>
      <c r="CV376" s="46"/>
      <c r="CW376" s="46"/>
      <c r="CX376" s="46"/>
      <c r="CY376" s="46"/>
      <c r="CZ376" s="46"/>
      <c r="DA376" s="46"/>
      <c r="DB376" s="46"/>
      <c r="DC376" s="46"/>
      <c r="DD376" s="46"/>
      <c r="DE376" s="46"/>
      <c r="DF376" s="46"/>
      <c r="DG376" s="46"/>
      <c r="DH376" s="46"/>
      <c r="DI376" s="46"/>
      <c r="DJ376" s="46"/>
      <c r="DK376" s="46"/>
      <c r="DL376" s="46"/>
      <c r="DM376" s="46"/>
      <c r="DN376" s="46"/>
      <c r="DO376" s="46"/>
      <c r="DP376" s="46"/>
      <c r="DQ376" s="46"/>
      <c r="DR376" s="46"/>
      <c r="DS376" s="46"/>
      <c r="DT376" s="46"/>
      <c r="DU376" s="46"/>
      <c r="DV376" s="46"/>
      <c r="DW376" s="46"/>
      <c r="DX376" s="46"/>
      <c r="DY376" s="46"/>
      <c r="DZ376" s="46"/>
      <c r="EA376" s="46"/>
      <c r="EB376" s="46"/>
      <c r="EC376" s="46"/>
      <c r="ED376" s="46"/>
      <c r="EE376" s="46"/>
      <c r="EF376" s="46"/>
      <c r="EG376" s="46"/>
      <c r="EH376" s="46"/>
      <c r="EI376" s="46"/>
      <c r="EJ376" s="46"/>
      <c r="EK376" s="46"/>
      <c r="EL376" s="46"/>
      <c r="EM376" s="46"/>
      <c r="EN376" s="46"/>
      <c r="EO376" s="46"/>
      <c r="EP376" s="46"/>
      <c r="EQ376" s="46"/>
      <c r="ER376" s="46"/>
      <c r="ES376" s="46"/>
      <c r="ET376" s="46"/>
      <c r="EU376" s="46"/>
      <c r="EV376" s="46"/>
      <c r="EW376" s="46"/>
      <c r="EX376" s="46"/>
      <c r="EY376" s="46"/>
      <c r="EZ376" s="46"/>
      <c r="FA376" s="46"/>
      <c r="FB376" s="46"/>
      <c r="FC376" s="46"/>
      <c r="FD376" s="46"/>
      <c r="FE376" s="46"/>
      <c r="FF376" s="46"/>
      <c r="FG376" s="46"/>
      <c r="FH376" s="46"/>
      <c r="FI376" s="46"/>
      <c r="FJ376" s="46"/>
      <c r="FK376" s="46"/>
      <c r="FL376" s="46"/>
      <c r="FM376" s="46"/>
      <c r="FN376" s="46"/>
      <c r="FO376" s="46"/>
      <c r="FP376" s="46"/>
      <c r="FQ376" s="46"/>
      <c r="FR376" s="46"/>
      <c r="FS376" s="46"/>
      <c r="FT376" s="46"/>
      <c r="FU376" s="46"/>
      <c r="FV376" s="46"/>
      <c r="FW376" s="46"/>
      <c r="FX376" s="46"/>
      <c r="FY376" s="46"/>
      <c r="FZ376" s="46"/>
      <c r="GA376" s="46"/>
      <c r="GB376" s="46"/>
      <c r="GC376" s="46"/>
      <c r="GD376" s="46"/>
      <c r="GE376" s="46"/>
      <c r="GF376" s="46"/>
      <c r="GG376" s="46"/>
      <c r="GH376" s="46"/>
      <c r="GI376" s="46"/>
      <c r="GJ376" s="46"/>
      <c r="GK376" s="46"/>
      <c r="GL376" s="46"/>
      <c r="GM376" s="46"/>
      <c r="GN376" s="46"/>
      <c r="GO376" s="46"/>
      <c r="GP376" s="46"/>
      <c r="GQ376" s="46"/>
      <c r="GR376" s="46"/>
      <c r="GS376" s="46"/>
      <c r="GT376" s="46"/>
      <c r="GU376" s="46"/>
      <c r="GV376" s="46"/>
      <c r="GW376" s="46"/>
      <c r="GX376" s="46"/>
      <c r="GY376" s="46"/>
      <c r="GZ376" s="46"/>
      <c r="HA376" s="46"/>
      <c r="HB376" s="46"/>
      <c r="HC376" s="46"/>
      <c r="HD376" s="46"/>
      <c r="HE376" s="46"/>
      <c r="HF376" s="46"/>
      <c r="HG376" s="46"/>
      <c r="HH376" s="46"/>
      <c r="HI376" s="46"/>
      <c r="HJ376" s="46"/>
      <c r="HK376" s="46"/>
      <c r="HL376" s="46"/>
      <c r="HM376" s="46"/>
      <c r="HN376" s="46"/>
      <c r="HO376" s="46"/>
      <c r="HP376" s="46"/>
      <c r="HQ376" s="46"/>
      <c r="HR376" s="46"/>
      <c r="HS376" s="46"/>
      <c r="HT376" s="46"/>
      <c r="HU376" s="46"/>
      <c r="HV376" s="46"/>
      <c r="HW376" s="46"/>
      <c r="HX376" s="46"/>
      <c r="HY376" s="46"/>
      <c r="HZ376" s="46"/>
      <c r="IA376" s="46"/>
      <c r="IB376" s="46"/>
      <c r="IC376" s="46"/>
      <c r="ID376" s="46"/>
      <c r="IE376" s="46"/>
      <c r="IF376" s="46"/>
      <c r="IG376" s="46"/>
      <c r="IH376" s="46"/>
      <c r="II376" s="46"/>
      <c r="IJ376" s="46"/>
      <c r="IK376" s="46"/>
      <c r="IL376" s="46"/>
      <c r="IM376" s="46"/>
      <c r="IN376" s="46"/>
      <c r="IO376" s="46"/>
      <c r="IP376" s="46"/>
      <c r="IQ376" s="46"/>
      <c r="IR376" s="46"/>
      <c r="IS376" s="46"/>
      <c r="IT376" s="46"/>
      <c r="IU376" s="46"/>
      <c r="IV376" s="46"/>
      <c r="IW376" s="46"/>
    </row>
    <row r="377" spans="2:257" ht="15.75" customHeight="1">
      <c r="C377" s="147"/>
      <c r="F377" s="246"/>
      <c r="G377" s="43"/>
      <c r="H377" s="45"/>
      <c r="I377" s="46"/>
      <c r="J377" s="46"/>
      <c r="K377" s="46"/>
      <c r="L377" s="46"/>
      <c r="M377" s="46"/>
      <c r="N377" s="46"/>
      <c r="O377" s="46"/>
      <c r="P377" s="46"/>
      <c r="Q377" s="46"/>
      <c r="R377" s="46"/>
      <c r="S377" s="46"/>
      <c r="T377" s="46"/>
      <c r="U377" s="46"/>
      <c r="V377" s="46"/>
      <c r="W377" s="46"/>
      <c r="X377" s="46"/>
      <c r="Y377" s="46"/>
      <c r="Z377" s="46"/>
      <c r="AA377" s="46"/>
      <c r="AB377" s="46"/>
      <c r="AC377" s="46"/>
      <c r="AD377" s="46"/>
      <c r="AE377" s="46"/>
      <c r="AF377" s="46"/>
      <c r="AG377" s="46"/>
      <c r="AH377" s="46"/>
      <c r="AI377" s="46"/>
      <c r="AJ377" s="46"/>
      <c r="AK377" s="46"/>
      <c r="AL377" s="46"/>
      <c r="AM377" s="46"/>
      <c r="AN377" s="46"/>
      <c r="AO377" s="46"/>
      <c r="AP377" s="46"/>
      <c r="AQ377" s="46"/>
      <c r="AR377" s="46"/>
      <c r="AS377" s="46"/>
      <c r="AT377" s="46"/>
      <c r="AU377" s="46"/>
      <c r="AV377" s="46"/>
      <c r="AW377" s="46"/>
      <c r="AX377" s="46"/>
      <c r="AY377" s="46"/>
      <c r="AZ377" s="46"/>
      <c r="BA377" s="46"/>
      <c r="BB377" s="46"/>
      <c r="BC377" s="46"/>
      <c r="BD377" s="46"/>
      <c r="BE377" s="46"/>
      <c r="BF377" s="46"/>
      <c r="BG377" s="46"/>
      <c r="BH377" s="46"/>
      <c r="BI377" s="46"/>
      <c r="BJ377" s="46"/>
      <c r="BK377" s="46"/>
      <c r="BL377" s="46"/>
      <c r="BM377" s="46"/>
      <c r="BN377" s="46"/>
      <c r="BO377" s="46"/>
      <c r="BP377" s="46"/>
      <c r="BQ377" s="46"/>
      <c r="BR377" s="46"/>
      <c r="BS377" s="46"/>
      <c r="BT377" s="46"/>
      <c r="BU377" s="46"/>
      <c r="BV377" s="46"/>
      <c r="BW377" s="46"/>
      <c r="BX377" s="46"/>
      <c r="BY377" s="46"/>
      <c r="BZ377" s="46"/>
      <c r="CA377" s="46"/>
      <c r="CB377" s="46"/>
      <c r="CC377" s="46"/>
      <c r="CD377" s="46"/>
      <c r="CE377" s="46"/>
      <c r="CF377" s="46"/>
      <c r="CG377" s="46"/>
      <c r="CH377" s="46"/>
      <c r="CI377" s="46"/>
      <c r="CJ377" s="46"/>
      <c r="CK377" s="46"/>
      <c r="CL377" s="46"/>
      <c r="CM377" s="46"/>
      <c r="CN377" s="46"/>
      <c r="CO377" s="46"/>
      <c r="CP377" s="46"/>
      <c r="CQ377" s="46"/>
      <c r="CR377" s="46"/>
      <c r="CS377" s="46"/>
      <c r="CT377" s="46"/>
      <c r="CU377" s="46"/>
      <c r="CV377" s="46"/>
      <c r="CW377" s="46"/>
      <c r="CX377" s="46"/>
      <c r="CY377" s="46"/>
      <c r="CZ377" s="46"/>
      <c r="DA377" s="46"/>
      <c r="DB377" s="46"/>
      <c r="DC377" s="46"/>
      <c r="DD377" s="46"/>
      <c r="DE377" s="46"/>
      <c r="DF377" s="46"/>
      <c r="DG377" s="46"/>
      <c r="DH377" s="46"/>
      <c r="DI377" s="46"/>
      <c r="DJ377" s="46"/>
      <c r="DK377" s="46"/>
      <c r="DL377" s="46"/>
      <c r="DM377" s="46"/>
      <c r="DN377" s="46"/>
      <c r="DO377" s="46"/>
      <c r="DP377" s="46"/>
      <c r="DQ377" s="46"/>
      <c r="DR377" s="46"/>
      <c r="DS377" s="46"/>
      <c r="DT377" s="46"/>
      <c r="DU377" s="46"/>
      <c r="DV377" s="46"/>
      <c r="DW377" s="46"/>
      <c r="DX377" s="46"/>
      <c r="DY377" s="46"/>
      <c r="DZ377" s="46"/>
      <c r="EA377" s="46"/>
      <c r="EB377" s="46"/>
      <c r="EC377" s="46"/>
      <c r="ED377" s="46"/>
      <c r="EE377" s="46"/>
      <c r="EF377" s="46"/>
      <c r="EG377" s="46"/>
      <c r="EH377" s="46"/>
      <c r="EI377" s="46"/>
      <c r="EJ377" s="46"/>
      <c r="EK377" s="46"/>
      <c r="EL377" s="46"/>
      <c r="EM377" s="46"/>
      <c r="EN377" s="46"/>
      <c r="EO377" s="46"/>
      <c r="EP377" s="46"/>
      <c r="EQ377" s="46"/>
      <c r="ER377" s="46"/>
      <c r="ES377" s="46"/>
      <c r="ET377" s="46"/>
      <c r="EU377" s="46"/>
      <c r="EV377" s="46"/>
      <c r="EW377" s="46"/>
      <c r="EX377" s="46"/>
      <c r="EY377" s="46"/>
      <c r="EZ377" s="46"/>
      <c r="FA377" s="46"/>
      <c r="FB377" s="46"/>
      <c r="FC377" s="46"/>
      <c r="FD377" s="46"/>
      <c r="FE377" s="46"/>
      <c r="FF377" s="46"/>
      <c r="FG377" s="46"/>
      <c r="FH377" s="46"/>
      <c r="FI377" s="46"/>
      <c r="FJ377" s="46"/>
      <c r="FK377" s="46"/>
      <c r="FL377" s="46"/>
      <c r="FM377" s="46"/>
      <c r="FN377" s="46"/>
      <c r="FO377" s="46"/>
      <c r="FP377" s="46"/>
      <c r="FQ377" s="46"/>
      <c r="FR377" s="46"/>
      <c r="FS377" s="46"/>
      <c r="FT377" s="46"/>
      <c r="FU377" s="46"/>
      <c r="FV377" s="46"/>
      <c r="FW377" s="46"/>
      <c r="FX377" s="46"/>
      <c r="FY377" s="46"/>
      <c r="FZ377" s="46"/>
      <c r="GA377" s="46"/>
      <c r="GB377" s="46"/>
      <c r="GC377" s="46"/>
      <c r="GD377" s="46"/>
      <c r="GE377" s="46"/>
      <c r="GF377" s="46"/>
      <c r="GG377" s="46"/>
      <c r="GH377" s="46"/>
      <c r="GI377" s="46"/>
      <c r="GJ377" s="46"/>
      <c r="GK377" s="46"/>
      <c r="GL377" s="46"/>
      <c r="GM377" s="46"/>
      <c r="GN377" s="46"/>
      <c r="GO377" s="46"/>
      <c r="GP377" s="46"/>
      <c r="GQ377" s="46"/>
      <c r="GR377" s="46"/>
      <c r="GS377" s="46"/>
      <c r="GT377" s="46"/>
      <c r="GU377" s="46"/>
      <c r="GV377" s="46"/>
      <c r="GW377" s="46"/>
      <c r="GX377" s="46"/>
      <c r="GY377" s="46"/>
      <c r="GZ377" s="46"/>
      <c r="HA377" s="46"/>
      <c r="HB377" s="46"/>
      <c r="HC377" s="46"/>
      <c r="HD377" s="46"/>
      <c r="HE377" s="46"/>
      <c r="HF377" s="46"/>
      <c r="HG377" s="46"/>
      <c r="HH377" s="46"/>
      <c r="HI377" s="46"/>
      <c r="HJ377" s="46"/>
      <c r="HK377" s="46"/>
      <c r="HL377" s="46"/>
      <c r="HM377" s="46"/>
      <c r="HN377" s="46"/>
      <c r="HO377" s="46"/>
      <c r="HP377" s="46"/>
      <c r="HQ377" s="46"/>
      <c r="HR377" s="46"/>
      <c r="HS377" s="46"/>
      <c r="HT377" s="46"/>
      <c r="HU377" s="46"/>
      <c r="HV377" s="46"/>
      <c r="HW377" s="46"/>
      <c r="HX377" s="46"/>
      <c r="HY377" s="46"/>
      <c r="HZ377" s="46"/>
      <c r="IA377" s="46"/>
      <c r="IB377" s="46"/>
      <c r="IC377" s="46"/>
      <c r="ID377" s="46"/>
      <c r="IE377" s="46"/>
      <c r="IF377" s="46"/>
      <c r="IG377" s="46"/>
      <c r="IH377" s="46"/>
      <c r="II377" s="46"/>
      <c r="IJ377" s="46"/>
      <c r="IK377" s="46"/>
      <c r="IL377" s="46"/>
      <c r="IM377" s="46"/>
      <c r="IN377" s="46"/>
      <c r="IO377" s="46"/>
      <c r="IP377" s="46"/>
      <c r="IQ377" s="46"/>
      <c r="IR377" s="46"/>
      <c r="IS377" s="46"/>
      <c r="IT377" s="46"/>
      <c r="IU377" s="46"/>
      <c r="IV377" s="46"/>
      <c r="IW377" s="46"/>
    </row>
    <row r="378" spans="2:257" ht="31.5" customHeight="1">
      <c r="B378" s="2" t="s">
        <v>128</v>
      </c>
      <c r="C378" s="108" t="s">
        <v>271</v>
      </c>
      <c r="D378" s="4" t="s">
        <v>63</v>
      </c>
      <c r="E378" s="77">
        <v>1</v>
      </c>
      <c r="F378" s="246"/>
      <c r="G378" s="43">
        <f>(F378*E378)</f>
        <v>0</v>
      </c>
      <c r="H378" s="46"/>
      <c r="I378" s="45"/>
      <c r="J378" s="45"/>
      <c r="K378" s="46"/>
      <c r="L378" s="46"/>
      <c r="M378" s="46"/>
      <c r="N378" s="46"/>
      <c r="O378" s="46"/>
      <c r="P378" s="46"/>
      <c r="Q378" s="46"/>
      <c r="R378" s="46"/>
      <c r="S378" s="46"/>
      <c r="T378" s="46"/>
      <c r="U378" s="46"/>
      <c r="V378" s="46"/>
      <c r="W378" s="46"/>
      <c r="X378" s="46"/>
      <c r="Y378" s="46"/>
      <c r="Z378" s="46"/>
      <c r="AA378" s="46"/>
      <c r="AB378" s="46"/>
      <c r="AC378" s="46"/>
      <c r="AD378" s="46"/>
      <c r="AE378" s="46"/>
      <c r="AF378" s="46"/>
      <c r="AG378" s="46"/>
      <c r="AH378" s="46"/>
      <c r="AI378" s="46"/>
      <c r="AJ378" s="46"/>
      <c r="AK378" s="46"/>
      <c r="AL378" s="46"/>
      <c r="AM378" s="46"/>
      <c r="AN378" s="46"/>
      <c r="AO378" s="46"/>
      <c r="AP378" s="46"/>
      <c r="AQ378" s="46"/>
      <c r="AR378" s="46"/>
      <c r="AS378" s="46"/>
      <c r="AT378" s="46"/>
      <c r="AU378" s="46"/>
      <c r="AV378" s="46"/>
      <c r="AW378" s="46"/>
      <c r="AX378" s="46"/>
      <c r="AY378" s="46"/>
      <c r="AZ378" s="46"/>
      <c r="BA378" s="46"/>
      <c r="BB378" s="46"/>
      <c r="BC378" s="46"/>
      <c r="BD378" s="46"/>
      <c r="BE378" s="46"/>
      <c r="BF378" s="46"/>
      <c r="BG378" s="46"/>
      <c r="BH378" s="46"/>
      <c r="BI378" s="46"/>
      <c r="BJ378" s="46"/>
      <c r="BK378" s="46"/>
      <c r="BL378" s="46"/>
      <c r="BM378" s="46"/>
      <c r="BN378" s="46"/>
      <c r="BO378" s="46"/>
      <c r="BP378" s="46"/>
      <c r="BQ378" s="46"/>
      <c r="BR378" s="46"/>
      <c r="BS378" s="46"/>
      <c r="BT378" s="46"/>
      <c r="BU378" s="46"/>
      <c r="BV378" s="46"/>
      <c r="BW378" s="46"/>
      <c r="BX378" s="46"/>
      <c r="BY378" s="46"/>
      <c r="BZ378" s="46"/>
      <c r="CA378" s="46"/>
      <c r="CB378" s="46"/>
      <c r="CC378" s="46"/>
      <c r="CD378" s="46"/>
      <c r="CE378" s="46"/>
      <c r="CF378" s="46"/>
      <c r="CG378" s="46"/>
      <c r="CH378" s="46"/>
      <c r="CI378" s="46"/>
      <c r="CJ378" s="46"/>
      <c r="CK378" s="46"/>
      <c r="CL378" s="46"/>
      <c r="CM378" s="46"/>
      <c r="CN378" s="46"/>
      <c r="CO378" s="46"/>
      <c r="CP378" s="46"/>
      <c r="CQ378" s="46"/>
      <c r="CR378" s="46"/>
      <c r="CS378" s="46"/>
      <c r="CT378" s="46"/>
      <c r="CU378" s="46"/>
      <c r="CV378" s="46"/>
      <c r="CW378" s="46"/>
      <c r="CX378" s="46"/>
      <c r="CY378" s="46"/>
      <c r="CZ378" s="46"/>
      <c r="DA378" s="46"/>
      <c r="DB378" s="46"/>
      <c r="DC378" s="46"/>
      <c r="DD378" s="46"/>
      <c r="DE378" s="46"/>
      <c r="DF378" s="46"/>
      <c r="DG378" s="46"/>
      <c r="DH378" s="46"/>
      <c r="DI378" s="46"/>
      <c r="DJ378" s="46"/>
      <c r="DK378" s="46"/>
      <c r="DL378" s="46"/>
      <c r="DM378" s="46"/>
      <c r="DN378" s="46"/>
      <c r="DO378" s="46"/>
      <c r="DP378" s="46"/>
      <c r="DQ378" s="46"/>
      <c r="DR378" s="46"/>
      <c r="DS378" s="46"/>
      <c r="DT378" s="46"/>
      <c r="DU378" s="46"/>
      <c r="DV378" s="46"/>
      <c r="DW378" s="46"/>
      <c r="DX378" s="46"/>
      <c r="DY378" s="46"/>
      <c r="DZ378" s="46"/>
      <c r="EA378" s="46"/>
      <c r="EB378" s="46"/>
      <c r="EC378" s="46"/>
      <c r="ED378" s="46"/>
      <c r="EE378" s="46"/>
      <c r="EF378" s="46"/>
      <c r="EG378" s="46"/>
      <c r="EH378" s="46"/>
      <c r="EI378" s="46"/>
      <c r="EJ378" s="46"/>
      <c r="EK378" s="46"/>
      <c r="EL378" s="46"/>
      <c r="EM378" s="46"/>
      <c r="EN378" s="46"/>
      <c r="EO378" s="46"/>
      <c r="EP378" s="46"/>
      <c r="EQ378" s="46"/>
      <c r="ER378" s="46"/>
      <c r="ES378" s="46"/>
      <c r="ET378" s="46"/>
      <c r="EU378" s="46"/>
      <c r="EV378" s="46"/>
      <c r="EW378" s="46"/>
      <c r="EX378" s="46"/>
      <c r="EY378" s="46"/>
      <c r="EZ378" s="46"/>
      <c r="FA378" s="46"/>
      <c r="FB378" s="46"/>
      <c r="FC378" s="46"/>
      <c r="FD378" s="46"/>
      <c r="FE378" s="46"/>
      <c r="FF378" s="46"/>
      <c r="FG378" s="46"/>
      <c r="FH378" s="46"/>
      <c r="FI378" s="46"/>
      <c r="FJ378" s="46"/>
      <c r="FK378" s="46"/>
      <c r="FL378" s="46"/>
      <c r="FM378" s="46"/>
      <c r="FN378" s="46"/>
      <c r="FO378" s="46"/>
      <c r="FP378" s="46"/>
      <c r="FQ378" s="46"/>
      <c r="FR378" s="46"/>
      <c r="FS378" s="46"/>
      <c r="FT378" s="46"/>
      <c r="FU378" s="46"/>
      <c r="FV378" s="46"/>
      <c r="FW378" s="46"/>
      <c r="FX378" s="46"/>
      <c r="FY378" s="46"/>
      <c r="FZ378" s="46"/>
      <c r="GA378" s="46"/>
      <c r="GB378" s="46"/>
      <c r="GC378" s="46"/>
      <c r="GD378" s="46"/>
      <c r="GE378" s="46"/>
      <c r="GF378" s="46"/>
      <c r="GG378" s="46"/>
      <c r="GH378" s="46"/>
      <c r="GI378" s="46"/>
      <c r="GJ378" s="46"/>
      <c r="GK378" s="46"/>
      <c r="GL378" s="46"/>
      <c r="GM378" s="46"/>
      <c r="GN378" s="46"/>
      <c r="GO378" s="46"/>
      <c r="GP378" s="46"/>
      <c r="GQ378" s="46"/>
      <c r="GR378" s="46"/>
      <c r="GS378" s="46"/>
      <c r="GT378" s="46"/>
      <c r="GU378" s="46"/>
      <c r="GV378" s="46"/>
      <c r="GW378" s="46"/>
      <c r="GX378" s="46"/>
      <c r="GY378" s="46"/>
      <c r="GZ378" s="46"/>
      <c r="HA378" s="46"/>
      <c r="HB378" s="46"/>
      <c r="HC378" s="46"/>
      <c r="HD378" s="46"/>
      <c r="HE378" s="46"/>
      <c r="HF378" s="46"/>
      <c r="HG378" s="46"/>
      <c r="HH378" s="46"/>
      <c r="HI378" s="46"/>
      <c r="HJ378" s="46"/>
      <c r="HK378" s="46"/>
      <c r="HL378" s="46"/>
      <c r="HM378" s="46"/>
      <c r="HN378" s="46"/>
      <c r="HO378" s="46"/>
      <c r="HP378" s="46"/>
      <c r="HQ378" s="46"/>
      <c r="HR378" s="46"/>
      <c r="HS378" s="46"/>
      <c r="HT378" s="46"/>
      <c r="HU378" s="46"/>
      <c r="HV378" s="46"/>
      <c r="HW378" s="46"/>
      <c r="HX378" s="46"/>
      <c r="HY378" s="46"/>
      <c r="HZ378" s="46"/>
      <c r="IA378" s="46"/>
      <c r="IB378" s="46"/>
      <c r="IC378" s="46"/>
      <c r="ID378" s="46"/>
      <c r="IE378" s="46"/>
      <c r="IF378" s="46"/>
      <c r="IG378" s="46"/>
      <c r="IH378" s="46"/>
      <c r="II378" s="46"/>
      <c r="IJ378" s="46"/>
      <c r="IK378" s="46"/>
      <c r="IL378" s="46"/>
      <c r="IM378" s="46"/>
      <c r="IN378" s="46"/>
      <c r="IO378" s="46"/>
      <c r="IP378" s="46"/>
      <c r="IQ378" s="46"/>
      <c r="IR378" s="46"/>
      <c r="IS378" s="46"/>
      <c r="IT378" s="46"/>
      <c r="IU378" s="46"/>
      <c r="IV378" s="46"/>
      <c r="IW378" s="46"/>
    </row>
    <row r="379" spans="2:257" ht="15.75" customHeight="1">
      <c r="B379" s="3"/>
      <c r="C379" s="108"/>
      <c r="E379" s="77"/>
      <c r="F379" s="166"/>
      <c r="G379" s="166"/>
      <c r="H379" s="46"/>
      <c r="I379" s="45"/>
      <c r="J379" s="45"/>
      <c r="K379" s="46"/>
      <c r="L379" s="46"/>
      <c r="M379" s="46"/>
      <c r="N379" s="46"/>
      <c r="O379" s="46"/>
      <c r="P379" s="46"/>
      <c r="Q379" s="46"/>
      <c r="R379" s="46"/>
      <c r="S379" s="46"/>
      <c r="T379" s="46"/>
      <c r="U379" s="46"/>
      <c r="V379" s="46"/>
      <c r="W379" s="46"/>
      <c r="X379" s="46"/>
      <c r="Y379" s="46"/>
      <c r="Z379" s="46"/>
      <c r="AA379" s="46"/>
      <c r="AB379" s="46"/>
      <c r="AC379" s="46"/>
      <c r="AD379" s="46"/>
      <c r="AE379" s="46"/>
      <c r="AF379" s="46"/>
      <c r="AG379" s="46"/>
      <c r="AH379" s="46"/>
      <c r="AI379" s="46"/>
      <c r="AJ379" s="46"/>
      <c r="AK379" s="46"/>
      <c r="AL379" s="46"/>
      <c r="AM379" s="46"/>
      <c r="AN379" s="46"/>
      <c r="AO379" s="46"/>
      <c r="AP379" s="46"/>
      <c r="AQ379" s="46"/>
      <c r="AR379" s="46"/>
      <c r="AS379" s="46"/>
      <c r="AT379" s="46"/>
      <c r="AU379" s="46"/>
      <c r="AV379" s="46"/>
      <c r="AW379" s="46"/>
      <c r="AX379" s="46"/>
      <c r="AY379" s="46"/>
      <c r="AZ379" s="46"/>
      <c r="BA379" s="46"/>
      <c r="BB379" s="46"/>
      <c r="BC379" s="46"/>
      <c r="BD379" s="46"/>
      <c r="BE379" s="46"/>
      <c r="BF379" s="46"/>
      <c r="BG379" s="46"/>
      <c r="BH379" s="46"/>
      <c r="BI379" s="46"/>
      <c r="BJ379" s="46"/>
      <c r="BK379" s="46"/>
      <c r="BL379" s="46"/>
      <c r="BM379" s="46"/>
      <c r="BN379" s="46"/>
      <c r="BO379" s="46"/>
      <c r="BP379" s="46"/>
      <c r="BQ379" s="46"/>
      <c r="BR379" s="46"/>
      <c r="BS379" s="46"/>
      <c r="BT379" s="46"/>
      <c r="BU379" s="46"/>
      <c r="BV379" s="46"/>
      <c r="BW379" s="46"/>
      <c r="BX379" s="46"/>
      <c r="BY379" s="46"/>
      <c r="BZ379" s="46"/>
      <c r="CA379" s="46"/>
      <c r="CB379" s="46"/>
      <c r="CC379" s="46"/>
      <c r="CD379" s="46"/>
      <c r="CE379" s="46"/>
      <c r="CF379" s="46"/>
      <c r="CG379" s="46"/>
      <c r="CH379" s="46"/>
      <c r="CI379" s="46"/>
      <c r="CJ379" s="46"/>
      <c r="CK379" s="46"/>
      <c r="CL379" s="46"/>
      <c r="CM379" s="46"/>
      <c r="CN379" s="46"/>
      <c r="CO379" s="46"/>
      <c r="CP379" s="46"/>
      <c r="CQ379" s="46"/>
      <c r="CR379" s="46"/>
      <c r="CS379" s="46"/>
      <c r="CT379" s="46"/>
      <c r="CU379" s="46"/>
      <c r="CV379" s="46"/>
      <c r="CW379" s="46"/>
      <c r="CX379" s="46"/>
      <c r="CY379" s="46"/>
      <c r="CZ379" s="46"/>
      <c r="DA379" s="46"/>
      <c r="DB379" s="46"/>
      <c r="DC379" s="46"/>
      <c r="DD379" s="46"/>
      <c r="DE379" s="46"/>
      <c r="DF379" s="46"/>
      <c r="DG379" s="46"/>
      <c r="DH379" s="46"/>
      <c r="DI379" s="46"/>
      <c r="DJ379" s="46"/>
      <c r="DK379" s="46"/>
      <c r="DL379" s="46"/>
      <c r="DM379" s="46"/>
      <c r="DN379" s="46"/>
      <c r="DO379" s="46"/>
      <c r="DP379" s="46"/>
      <c r="DQ379" s="46"/>
      <c r="DR379" s="46"/>
      <c r="DS379" s="46"/>
      <c r="DT379" s="46"/>
      <c r="DU379" s="46"/>
      <c r="DV379" s="46"/>
      <c r="DW379" s="46"/>
      <c r="DX379" s="46"/>
      <c r="DY379" s="46"/>
      <c r="DZ379" s="46"/>
      <c r="EA379" s="46"/>
      <c r="EB379" s="46"/>
      <c r="EC379" s="46"/>
      <c r="ED379" s="46"/>
      <c r="EE379" s="46"/>
      <c r="EF379" s="46"/>
      <c r="EG379" s="46"/>
      <c r="EH379" s="46"/>
      <c r="EI379" s="46"/>
      <c r="EJ379" s="46"/>
      <c r="EK379" s="46"/>
      <c r="EL379" s="46"/>
      <c r="EM379" s="46"/>
      <c r="EN379" s="46"/>
      <c r="EO379" s="46"/>
      <c r="EP379" s="46"/>
      <c r="EQ379" s="46"/>
      <c r="ER379" s="46"/>
      <c r="ES379" s="46"/>
      <c r="ET379" s="46"/>
      <c r="EU379" s="46"/>
      <c r="EV379" s="46"/>
      <c r="EW379" s="46"/>
      <c r="EX379" s="46"/>
      <c r="EY379" s="46"/>
      <c r="EZ379" s="46"/>
      <c r="FA379" s="46"/>
      <c r="FB379" s="46"/>
      <c r="FC379" s="46"/>
      <c r="FD379" s="46"/>
      <c r="FE379" s="46"/>
      <c r="FF379" s="46"/>
      <c r="FG379" s="46"/>
      <c r="FH379" s="46"/>
      <c r="FI379" s="46"/>
      <c r="FJ379" s="46"/>
      <c r="FK379" s="46"/>
      <c r="FL379" s="46"/>
      <c r="FM379" s="46"/>
      <c r="FN379" s="46"/>
      <c r="FO379" s="46"/>
      <c r="FP379" s="46"/>
      <c r="FQ379" s="46"/>
      <c r="FR379" s="46"/>
      <c r="FS379" s="46"/>
      <c r="FT379" s="46"/>
      <c r="FU379" s="46"/>
      <c r="FV379" s="46"/>
      <c r="FW379" s="46"/>
      <c r="FX379" s="46"/>
      <c r="FY379" s="46"/>
      <c r="FZ379" s="46"/>
      <c r="GA379" s="46"/>
      <c r="GB379" s="46"/>
      <c r="GC379" s="46"/>
      <c r="GD379" s="46"/>
      <c r="GE379" s="46"/>
      <c r="GF379" s="46"/>
      <c r="GG379" s="46"/>
      <c r="GH379" s="46"/>
      <c r="GI379" s="46"/>
      <c r="GJ379" s="46"/>
      <c r="GK379" s="46"/>
      <c r="GL379" s="46"/>
      <c r="GM379" s="46"/>
      <c r="GN379" s="46"/>
      <c r="GO379" s="46"/>
      <c r="GP379" s="46"/>
      <c r="GQ379" s="46"/>
      <c r="GR379" s="46"/>
      <c r="GS379" s="46"/>
      <c r="GT379" s="46"/>
      <c r="GU379" s="46"/>
      <c r="GV379" s="46"/>
      <c r="GW379" s="46"/>
      <c r="GX379" s="46"/>
      <c r="GY379" s="46"/>
      <c r="GZ379" s="46"/>
      <c r="HA379" s="46"/>
      <c r="HB379" s="46"/>
      <c r="HC379" s="46"/>
      <c r="HD379" s="46"/>
      <c r="HE379" s="46"/>
      <c r="HF379" s="46"/>
      <c r="HG379" s="46"/>
      <c r="HH379" s="46"/>
      <c r="HI379" s="46"/>
      <c r="HJ379" s="46"/>
      <c r="HK379" s="46"/>
      <c r="HL379" s="46"/>
      <c r="HM379" s="46"/>
      <c r="HN379" s="46"/>
      <c r="HO379" s="46"/>
      <c r="HP379" s="46"/>
      <c r="HQ379" s="46"/>
      <c r="HR379" s="46"/>
      <c r="HS379" s="46"/>
      <c r="HT379" s="46"/>
      <c r="HU379" s="46"/>
      <c r="HV379" s="46"/>
      <c r="HW379" s="46"/>
      <c r="HX379" s="46"/>
      <c r="HY379" s="46"/>
      <c r="HZ379" s="46"/>
      <c r="IA379" s="46"/>
      <c r="IB379" s="46"/>
      <c r="IC379" s="46"/>
      <c r="ID379" s="46"/>
      <c r="IE379" s="46"/>
      <c r="IF379" s="46"/>
      <c r="IG379" s="46"/>
      <c r="IH379" s="46"/>
      <c r="II379" s="46"/>
      <c r="IJ379" s="46"/>
      <c r="IK379" s="46"/>
      <c r="IL379" s="46"/>
      <c r="IM379" s="46"/>
      <c r="IN379" s="46"/>
      <c r="IO379" s="46"/>
      <c r="IP379" s="46"/>
      <c r="IQ379" s="46"/>
      <c r="IR379" s="46"/>
      <c r="IS379" s="46"/>
      <c r="IT379" s="46"/>
      <c r="IU379" s="46"/>
      <c r="IV379" s="46"/>
      <c r="IW379" s="46"/>
    </row>
    <row r="380" spans="2:257" ht="15.75" customHeight="1">
      <c r="B380" s="167"/>
      <c r="C380" s="168" t="s">
        <v>70</v>
      </c>
      <c r="D380" s="169"/>
      <c r="E380" s="170"/>
      <c r="F380" s="171"/>
      <c r="G380" s="172">
        <f>SUM(G358:G379)</f>
        <v>0</v>
      </c>
      <c r="H380" s="46"/>
      <c r="I380" s="45"/>
      <c r="J380" s="45"/>
      <c r="K380" s="46"/>
      <c r="L380" s="46"/>
      <c r="M380" s="46"/>
      <c r="N380" s="46"/>
      <c r="O380" s="46"/>
      <c r="P380" s="46"/>
      <c r="Q380" s="46"/>
      <c r="R380" s="46"/>
      <c r="S380" s="46"/>
      <c r="T380" s="46"/>
      <c r="U380" s="46"/>
      <c r="V380" s="46"/>
      <c r="W380" s="46"/>
      <c r="X380" s="46"/>
      <c r="Y380" s="46"/>
      <c r="Z380" s="46"/>
      <c r="AA380" s="46"/>
      <c r="AB380" s="46"/>
      <c r="AC380" s="46"/>
      <c r="AD380" s="46"/>
      <c r="AE380" s="46"/>
      <c r="AF380" s="46"/>
      <c r="AG380" s="46"/>
      <c r="AH380" s="46"/>
      <c r="AI380" s="46"/>
      <c r="AJ380" s="46"/>
      <c r="AK380" s="46"/>
      <c r="AL380" s="46"/>
      <c r="AM380" s="46"/>
      <c r="AN380" s="46"/>
      <c r="AO380" s="46"/>
      <c r="AP380" s="46"/>
      <c r="AQ380" s="46"/>
      <c r="AR380" s="46"/>
      <c r="AS380" s="46"/>
      <c r="AT380" s="46"/>
      <c r="AU380" s="46"/>
      <c r="AV380" s="46"/>
      <c r="AW380" s="46"/>
      <c r="AX380" s="46"/>
      <c r="AY380" s="46"/>
      <c r="AZ380" s="46"/>
      <c r="BA380" s="46"/>
      <c r="BB380" s="46"/>
      <c r="BC380" s="46"/>
      <c r="BD380" s="46"/>
      <c r="BE380" s="46"/>
      <c r="BF380" s="46"/>
      <c r="BG380" s="46"/>
      <c r="BH380" s="46"/>
      <c r="BI380" s="46"/>
      <c r="BJ380" s="46"/>
      <c r="BK380" s="46"/>
      <c r="BL380" s="46"/>
      <c r="BM380" s="46"/>
      <c r="BN380" s="46"/>
      <c r="BO380" s="46"/>
      <c r="BP380" s="46"/>
      <c r="BQ380" s="46"/>
      <c r="BR380" s="46"/>
      <c r="BS380" s="46"/>
      <c r="BT380" s="46"/>
      <c r="BU380" s="46"/>
      <c r="BV380" s="46"/>
      <c r="BW380" s="46"/>
      <c r="BX380" s="46"/>
      <c r="BY380" s="46"/>
      <c r="BZ380" s="46"/>
      <c r="CA380" s="46"/>
      <c r="CB380" s="46"/>
      <c r="CC380" s="46"/>
      <c r="CD380" s="46"/>
      <c r="CE380" s="46"/>
      <c r="CF380" s="46"/>
      <c r="CG380" s="46"/>
      <c r="CH380" s="46"/>
      <c r="CI380" s="46"/>
      <c r="CJ380" s="46"/>
      <c r="CK380" s="46"/>
      <c r="CL380" s="46"/>
      <c r="CM380" s="46"/>
      <c r="CN380" s="46"/>
      <c r="CO380" s="46"/>
      <c r="CP380" s="46"/>
      <c r="CQ380" s="46"/>
      <c r="CR380" s="46"/>
      <c r="CS380" s="46"/>
      <c r="CT380" s="46"/>
      <c r="CU380" s="46"/>
      <c r="CV380" s="46"/>
      <c r="CW380" s="46"/>
      <c r="CX380" s="46"/>
      <c r="CY380" s="46"/>
      <c r="CZ380" s="46"/>
      <c r="DA380" s="46"/>
      <c r="DB380" s="46"/>
      <c r="DC380" s="46"/>
      <c r="DD380" s="46"/>
      <c r="DE380" s="46"/>
      <c r="DF380" s="46"/>
      <c r="DG380" s="46"/>
      <c r="DH380" s="46"/>
      <c r="DI380" s="46"/>
      <c r="DJ380" s="46"/>
      <c r="DK380" s="46"/>
      <c r="DL380" s="46"/>
      <c r="DM380" s="46"/>
      <c r="DN380" s="46"/>
      <c r="DO380" s="46"/>
      <c r="DP380" s="46"/>
      <c r="DQ380" s="46"/>
      <c r="DR380" s="46"/>
      <c r="DS380" s="46"/>
      <c r="DT380" s="46"/>
      <c r="DU380" s="46"/>
      <c r="DV380" s="46"/>
      <c r="DW380" s="46"/>
      <c r="DX380" s="46"/>
      <c r="DY380" s="46"/>
      <c r="DZ380" s="46"/>
      <c r="EA380" s="46"/>
      <c r="EB380" s="46"/>
      <c r="EC380" s="46"/>
      <c r="ED380" s="46"/>
      <c r="EE380" s="46"/>
      <c r="EF380" s="46"/>
      <c r="EG380" s="46"/>
      <c r="EH380" s="46"/>
      <c r="EI380" s="46"/>
      <c r="EJ380" s="46"/>
      <c r="EK380" s="46"/>
      <c r="EL380" s="46"/>
      <c r="EM380" s="46"/>
      <c r="EN380" s="46"/>
      <c r="EO380" s="46"/>
      <c r="EP380" s="46"/>
      <c r="EQ380" s="46"/>
      <c r="ER380" s="46"/>
      <c r="ES380" s="46"/>
      <c r="ET380" s="46"/>
      <c r="EU380" s="46"/>
      <c r="EV380" s="46"/>
      <c r="EW380" s="46"/>
      <c r="EX380" s="46"/>
      <c r="EY380" s="46"/>
      <c r="EZ380" s="46"/>
      <c r="FA380" s="46"/>
      <c r="FB380" s="46"/>
      <c r="FC380" s="46"/>
      <c r="FD380" s="46"/>
      <c r="FE380" s="46"/>
      <c r="FF380" s="46"/>
      <c r="FG380" s="46"/>
      <c r="FH380" s="46"/>
      <c r="FI380" s="46"/>
      <c r="FJ380" s="46"/>
      <c r="FK380" s="46"/>
      <c r="FL380" s="46"/>
      <c r="FM380" s="46"/>
      <c r="FN380" s="46"/>
      <c r="FO380" s="46"/>
      <c r="FP380" s="46"/>
      <c r="FQ380" s="46"/>
      <c r="FR380" s="46"/>
      <c r="FS380" s="46"/>
      <c r="FT380" s="46"/>
      <c r="FU380" s="46"/>
      <c r="FV380" s="46"/>
      <c r="FW380" s="46"/>
      <c r="FX380" s="46"/>
      <c r="FY380" s="46"/>
      <c r="FZ380" s="46"/>
      <c r="GA380" s="46"/>
      <c r="GB380" s="46"/>
      <c r="GC380" s="46"/>
      <c r="GD380" s="46"/>
      <c r="GE380" s="46"/>
      <c r="GF380" s="46"/>
      <c r="GG380" s="46"/>
      <c r="GH380" s="46"/>
      <c r="GI380" s="46"/>
      <c r="GJ380" s="46"/>
      <c r="GK380" s="46"/>
      <c r="GL380" s="46"/>
      <c r="GM380" s="46"/>
      <c r="GN380" s="46"/>
      <c r="GO380" s="46"/>
      <c r="GP380" s="46"/>
      <c r="GQ380" s="46"/>
      <c r="GR380" s="46"/>
      <c r="GS380" s="46"/>
      <c r="GT380" s="46"/>
      <c r="GU380" s="46"/>
      <c r="GV380" s="46"/>
      <c r="GW380" s="46"/>
      <c r="GX380" s="46"/>
      <c r="GY380" s="46"/>
      <c r="GZ380" s="46"/>
      <c r="HA380" s="46"/>
      <c r="HB380" s="46"/>
      <c r="HC380" s="46"/>
      <c r="HD380" s="46"/>
      <c r="HE380" s="46"/>
      <c r="HF380" s="46"/>
      <c r="HG380" s="46"/>
      <c r="HH380" s="46"/>
      <c r="HI380" s="46"/>
      <c r="HJ380" s="46"/>
      <c r="HK380" s="46"/>
      <c r="HL380" s="46"/>
      <c r="HM380" s="46"/>
      <c r="HN380" s="46"/>
      <c r="HO380" s="46"/>
      <c r="HP380" s="46"/>
      <c r="HQ380" s="46"/>
      <c r="HR380" s="46"/>
      <c r="HS380" s="46"/>
      <c r="HT380" s="46"/>
      <c r="HU380" s="46"/>
      <c r="HV380" s="46"/>
      <c r="HW380" s="46"/>
      <c r="HX380" s="46"/>
      <c r="HY380" s="46"/>
      <c r="HZ380" s="46"/>
      <c r="IA380" s="46"/>
      <c r="IB380" s="46"/>
      <c r="IC380" s="46"/>
      <c r="ID380" s="46"/>
      <c r="IE380" s="46"/>
      <c r="IF380" s="46"/>
      <c r="IG380" s="46"/>
      <c r="IH380" s="46"/>
      <c r="II380" s="46"/>
      <c r="IJ380" s="46"/>
      <c r="IK380" s="46"/>
      <c r="IL380" s="46"/>
      <c r="IM380" s="46"/>
      <c r="IN380" s="46"/>
      <c r="IO380" s="46"/>
      <c r="IP380" s="46"/>
      <c r="IQ380" s="46"/>
      <c r="IR380" s="46"/>
      <c r="IS380" s="46"/>
      <c r="IT380" s="46"/>
      <c r="IU380" s="46"/>
      <c r="IV380" s="46"/>
      <c r="IW380" s="46"/>
    </row>
    <row r="381" spans="2:257" ht="15.75" customHeight="1">
      <c r="C381" s="108"/>
      <c r="D381" s="243"/>
      <c r="E381" s="244"/>
      <c r="F381" s="243"/>
      <c r="G381" s="243"/>
      <c r="H381" s="46"/>
      <c r="I381" s="45"/>
      <c r="J381" s="45"/>
      <c r="K381" s="46"/>
      <c r="L381" s="46"/>
      <c r="M381" s="46"/>
      <c r="N381" s="46"/>
      <c r="O381" s="46"/>
      <c r="P381" s="46"/>
      <c r="Q381" s="46"/>
      <c r="R381" s="46"/>
      <c r="S381" s="46"/>
      <c r="T381" s="46"/>
      <c r="U381" s="46"/>
      <c r="V381" s="46"/>
      <c r="W381" s="46"/>
      <c r="X381" s="46"/>
      <c r="Y381" s="46"/>
      <c r="Z381" s="46"/>
      <c r="AA381" s="46"/>
      <c r="AB381" s="46"/>
      <c r="AC381" s="46"/>
      <c r="AD381" s="46"/>
      <c r="AE381" s="46"/>
      <c r="AF381" s="46"/>
      <c r="AG381" s="46"/>
      <c r="AH381" s="46"/>
      <c r="AI381" s="46"/>
      <c r="AJ381" s="46"/>
      <c r="AK381" s="46"/>
      <c r="AL381" s="46"/>
      <c r="AM381" s="46"/>
      <c r="AN381" s="46"/>
      <c r="AO381" s="46"/>
      <c r="AP381" s="46"/>
      <c r="AQ381" s="46"/>
      <c r="AR381" s="46"/>
      <c r="AS381" s="46"/>
      <c r="AT381" s="46"/>
      <c r="AU381" s="46"/>
      <c r="AV381" s="46"/>
      <c r="AW381" s="46"/>
      <c r="AX381" s="46"/>
      <c r="AY381" s="46"/>
      <c r="AZ381" s="46"/>
      <c r="BA381" s="46"/>
      <c r="BB381" s="46"/>
      <c r="BC381" s="46"/>
      <c r="BD381" s="46"/>
      <c r="BE381" s="46"/>
      <c r="BF381" s="46"/>
      <c r="BG381" s="46"/>
      <c r="BH381" s="46"/>
      <c r="BI381" s="46"/>
      <c r="BJ381" s="46"/>
      <c r="BK381" s="46"/>
      <c r="BL381" s="46"/>
      <c r="BM381" s="46"/>
      <c r="BN381" s="46"/>
      <c r="BO381" s="46"/>
      <c r="BP381" s="46"/>
      <c r="BQ381" s="46"/>
      <c r="BR381" s="46"/>
      <c r="BS381" s="46"/>
      <c r="BT381" s="46"/>
      <c r="BU381" s="46"/>
      <c r="BV381" s="46"/>
      <c r="BW381" s="46"/>
      <c r="BX381" s="46"/>
      <c r="BY381" s="46"/>
      <c r="BZ381" s="46"/>
      <c r="CA381" s="46"/>
      <c r="CB381" s="46"/>
      <c r="CC381" s="46"/>
      <c r="CD381" s="46"/>
      <c r="CE381" s="46"/>
      <c r="CF381" s="46"/>
      <c r="CG381" s="46"/>
      <c r="CH381" s="46"/>
      <c r="CI381" s="46"/>
      <c r="CJ381" s="46"/>
      <c r="CK381" s="46"/>
      <c r="CL381" s="46"/>
      <c r="CM381" s="46"/>
      <c r="CN381" s="46"/>
      <c r="CO381" s="46"/>
      <c r="CP381" s="46"/>
      <c r="CQ381" s="46"/>
      <c r="CR381" s="46"/>
      <c r="CS381" s="46"/>
      <c r="CT381" s="46"/>
      <c r="CU381" s="46"/>
      <c r="CV381" s="46"/>
      <c r="CW381" s="46"/>
      <c r="CX381" s="46"/>
      <c r="CY381" s="46"/>
      <c r="CZ381" s="46"/>
      <c r="DA381" s="46"/>
      <c r="DB381" s="46"/>
      <c r="DC381" s="46"/>
      <c r="DD381" s="46"/>
      <c r="DE381" s="46"/>
      <c r="DF381" s="46"/>
      <c r="DG381" s="46"/>
      <c r="DH381" s="46"/>
      <c r="DI381" s="46"/>
      <c r="DJ381" s="46"/>
      <c r="DK381" s="46"/>
      <c r="DL381" s="46"/>
      <c r="DM381" s="46"/>
      <c r="DN381" s="46"/>
      <c r="DO381" s="46"/>
      <c r="DP381" s="46"/>
      <c r="DQ381" s="46"/>
      <c r="DR381" s="46"/>
      <c r="DS381" s="46"/>
      <c r="DT381" s="46"/>
      <c r="DU381" s="46"/>
      <c r="DV381" s="46"/>
      <c r="DW381" s="46"/>
      <c r="DX381" s="46"/>
      <c r="DY381" s="46"/>
      <c r="DZ381" s="46"/>
      <c r="EA381" s="46"/>
      <c r="EB381" s="46"/>
      <c r="EC381" s="46"/>
      <c r="ED381" s="46"/>
      <c r="EE381" s="46"/>
      <c r="EF381" s="46"/>
      <c r="EG381" s="46"/>
      <c r="EH381" s="46"/>
      <c r="EI381" s="46"/>
      <c r="EJ381" s="46"/>
      <c r="EK381" s="46"/>
      <c r="EL381" s="46"/>
      <c r="EM381" s="46"/>
      <c r="EN381" s="46"/>
      <c r="EO381" s="46"/>
      <c r="EP381" s="46"/>
      <c r="EQ381" s="46"/>
      <c r="ER381" s="46"/>
      <c r="ES381" s="46"/>
      <c r="ET381" s="46"/>
      <c r="EU381" s="46"/>
      <c r="EV381" s="46"/>
      <c r="EW381" s="46"/>
      <c r="EX381" s="46"/>
      <c r="EY381" s="46"/>
      <c r="EZ381" s="46"/>
      <c r="FA381" s="46"/>
      <c r="FB381" s="46"/>
      <c r="FC381" s="46"/>
      <c r="FD381" s="46"/>
      <c r="FE381" s="46"/>
      <c r="FF381" s="46"/>
      <c r="FG381" s="46"/>
      <c r="FH381" s="46"/>
      <c r="FI381" s="46"/>
      <c r="FJ381" s="46"/>
      <c r="FK381" s="46"/>
      <c r="FL381" s="46"/>
      <c r="FM381" s="46"/>
      <c r="FN381" s="46"/>
      <c r="FO381" s="46"/>
      <c r="FP381" s="46"/>
      <c r="FQ381" s="46"/>
      <c r="FR381" s="46"/>
      <c r="FS381" s="46"/>
      <c r="FT381" s="46"/>
      <c r="FU381" s="46"/>
      <c r="FV381" s="46"/>
      <c r="FW381" s="46"/>
      <c r="FX381" s="46"/>
      <c r="FY381" s="46"/>
      <c r="FZ381" s="46"/>
      <c r="GA381" s="46"/>
      <c r="GB381" s="46"/>
      <c r="GC381" s="46"/>
      <c r="GD381" s="46"/>
      <c r="GE381" s="46"/>
      <c r="GF381" s="46"/>
      <c r="GG381" s="46"/>
      <c r="GH381" s="46"/>
      <c r="GI381" s="46"/>
      <c r="GJ381" s="46"/>
      <c r="GK381" s="46"/>
      <c r="GL381" s="46"/>
      <c r="GM381" s="46"/>
      <c r="GN381" s="46"/>
      <c r="GO381" s="46"/>
      <c r="GP381" s="46"/>
      <c r="GQ381" s="46"/>
      <c r="GR381" s="46"/>
      <c r="GS381" s="46"/>
      <c r="GT381" s="46"/>
      <c r="GU381" s="46"/>
      <c r="GV381" s="46"/>
      <c r="GW381" s="46"/>
      <c r="GX381" s="46"/>
      <c r="GY381" s="46"/>
      <c r="GZ381" s="46"/>
      <c r="HA381" s="46"/>
      <c r="HB381" s="46"/>
      <c r="HC381" s="46"/>
      <c r="HD381" s="46"/>
      <c r="HE381" s="46"/>
      <c r="HF381" s="46"/>
      <c r="HG381" s="46"/>
      <c r="HH381" s="46"/>
      <c r="HI381" s="46"/>
      <c r="HJ381" s="46"/>
      <c r="HK381" s="46"/>
      <c r="HL381" s="46"/>
      <c r="HM381" s="46"/>
      <c r="HN381" s="46"/>
      <c r="HO381" s="46"/>
      <c r="HP381" s="46"/>
      <c r="HQ381" s="46"/>
      <c r="HR381" s="46"/>
      <c r="HS381" s="46"/>
      <c r="HT381" s="46"/>
      <c r="HU381" s="46"/>
      <c r="HV381" s="46"/>
      <c r="HW381" s="46"/>
      <c r="HX381" s="46"/>
      <c r="HY381" s="46"/>
      <c r="HZ381" s="46"/>
      <c r="IA381" s="46"/>
      <c r="IB381" s="46"/>
      <c r="IC381" s="46"/>
      <c r="ID381" s="46"/>
      <c r="IE381" s="46"/>
      <c r="IF381" s="46"/>
      <c r="IG381" s="46"/>
      <c r="IH381" s="46"/>
      <c r="II381" s="46"/>
      <c r="IJ381" s="46"/>
      <c r="IK381" s="46"/>
      <c r="IL381" s="46"/>
      <c r="IM381" s="46"/>
      <c r="IN381" s="46"/>
      <c r="IO381" s="46"/>
      <c r="IP381" s="46"/>
      <c r="IQ381" s="46"/>
      <c r="IR381" s="46"/>
      <c r="IS381" s="46"/>
      <c r="IT381" s="46"/>
      <c r="IU381" s="46"/>
      <c r="IV381" s="46"/>
      <c r="IW381" s="46"/>
    </row>
    <row r="382" spans="2:257" ht="31.5" customHeight="1">
      <c r="B382" s="2" t="s">
        <v>137</v>
      </c>
      <c r="C382" s="108" t="s">
        <v>272</v>
      </c>
      <c r="D382" s="4" t="s">
        <v>166</v>
      </c>
      <c r="E382" s="93">
        <v>3</v>
      </c>
      <c r="F382" s="159"/>
      <c r="G382" s="43">
        <f>G380*E382/100</f>
        <v>0</v>
      </c>
      <c r="H382" s="45"/>
      <c r="I382" s="46"/>
      <c r="J382" s="46"/>
      <c r="K382" s="46"/>
      <c r="L382" s="46"/>
      <c r="M382" s="46"/>
      <c r="N382" s="46"/>
      <c r="O382" s="46"/>
      <c r="P382" s="46"/>
      <c r="Q382" s="46"/>
      <c r="R382" s="46"/>
      <c r="S382" s="46"/>
      <c r="T382" s="46"/>
      <c r="U382" s="46"/>
      <c r="V382" s="46"/>
      <c r="W382" s="46"/>
      <c r="X382" s="46"/>
      <c r="Y382" s="46"/>
      <c r="Z382" s="46"/>
      <c r="AA382" s="46"/>
      <c r="AB382" s="46"/>
      <c r="AC382" s="46"/>
      <c r="AD382" s="46"/>
      <c r="AE382" s="46"/>
      <c r="AF382" s="46"/>
      <c r="AG382" s="46"/>
      <c r="AH382" s="46"/>
      <c r="AI382" s="46"/>
      <c r="AJ382" s="46"/>
      <c r="AK382" s="46"/>
      <c r="AL382" s="46"/>
      <c r="AM382" s="46"/>
      <c r="AN382" s="46"/>
      <c r="AO382" s="46"/>
      <c r="AP382" s="46"/>
      <c r="AQ382" s="46"/>
      <c r="AR382" s="46"/>
      <c r="AS382" s="46"/>
      <c r="AT382" s="46"/>
      <c r="AU382" s="46"/>
      <c r="AV382" s="46"/>
      <c r="AW382" s="46"/>
      <c r="AX382" s="46"/>
      <c r="AY382" s="46"/>
      <c r="AZ382" s="46"/>
      <c r="BA382" s="46"/>
      <c r="BB382" s="46"/>
      <c r="BC382" s="46"/>
      <c r="BD382" s="46"/>
      <c r="BE382" s="46"/>
      <c r="BF382" s="46"/>
      <c r="BG382" s="46"/>
      <c r="BH382" s="46"/>
      <c r="BI382" s="46"/>
      <c r="BJ382" s="46"/>
      <c r="BK382" s="46"/>
      <c r="BL382" s="46"/>
      <c r="BM382" s="46"/>
      <c r="BN382" s="46"/>
      <c r="BO382" s="46"/>
      <c r="BP382" s="46"/>
      <c r="BQ382" s="46"/>
      <c r="BR382" s="46"/>
      <c r="BS382" s="46"/>
      <c r="BT382" s="46"/>
      <c r="BU382" s="46"/>
      <c r="BV382" s="46"/>
      <c r="BW382" s="46"/>
      <c r="BX382" s="46"/>
      <c r="BY382" s="46"/>
      <c r="BZ382" s="46"/>
      <c r="CA382" s="46"/>
      <c r="CB382" s="46"/>
      <c r="CC382" s="46"/>
      <c r="CD382" s="46"/>
      <c r="CE382" s="46"/>
      <c r="CF382" s="46"/>
      <c r="CG382" s="46"/>
      <c r="CH382" s="46"/>
      <c r="CI382" s="46"/>
      <c r="CJ382" s="46"/>
      <c r="CK382" s="46"/>
      <c r="CL382" s="46"/>
      <c r="CM382" s="46"/>
      <c r="CN382" s="46"/>
      <c r="CO382" s="46"/>
      <c r="CP382" s="46"/>
      <c r="CQ382" s="46"/>
      <c r="CR382" s="46"/>
      <c r="CS382" s="46"/>
      <c r="CT382" s="46"/>
      <c r="CU382" s="46"/>
      <c r="CV382" s="46"/>
      <c r="CW382" s="46"/>
      <c r="CX382" s="46"/>
      <c r="CY382" s="46"/>
      <c r="CZ382" s="46"/>
      <c r="DA382" s="46"/>
      <c r="DB382" s="46"/>
      <c r="DC382" s="46"/>
      <c r="DD382" s="46"/>
      <c r="DE382" s="46"/>
      <c r="DF382" s="46"/>
      <c r="DG382" s="46"/>
      <c r="DH382" s="46"/>
      <c r="DI382" s="46"/>
      <c r="DJ382" s="46"/>
      <c r="DK382" s="46"/>
      <c r="DL382" s="46"/>
      <c r="DM382" s="46"/>
      <c r="DN382" s="46"/>
      <c r="DO382" s="46"/>
      <c r="DP382" s="46"/>
      <c r="DQ382" s="46"/>
      <c r="DR382" s="46"/>
      <c r="DS382" s="46"/>
      <c r="DT382" s="46"/>
      <c r="DU382" s="46"/>
      <c r="DV382" s="46"/>
      <c r="DW382" s="46"/>
      <c r="DX382" s="46"/>
      <c r="DY382" s="46"/>
      <c r="DZ382" s="46"/>
      <c r="EA382" s="46"/>
      <c r="EB382" s="46"/>
      <c r="EC382" s="46"/>
      <c r="ED382" s="46"/>
      <c r="EE382" s="46"/>
      <c r="EF382" s="46"/>
      <c r="EG382" s="46"/>
      <c r="EH382" s="46"/>
      <c r="EI382" s="46"/>
      <c r="EJ382" s="46"/>
      <c r="EK382" s="46"/>
      <c r="EL382" s="46"/>
      <c r="EM382" s="46"/>
      <c r="EN382" s="46"/>
      <c r="EO382" s="46"/>
      <c r="EP382" s="46"/>
      <c r="EQ382" s="46"/>
      <c r="ER382" s="46"/>
      <c r="ES382" s="46"/>
      <c r="ET382" s="46"/>
      <c r="EU382" s="46"/>
      <c r="EV382" s="46"/>
      <c r="EW382" s="46"/>
      <c r="EX382" s="46"/>
      <c r="EY382" s="46"/>
      <c r="EZ382" s="46"/>
      <c r="FA382" s="46"/>
      <c r="FB382" s="46"/>
      <c r="FC382" s="46"/>
      <c r="FD382" s="46"/>
      <c r="FE382" s="46"/>
      <c r="FF382" s="46"/>
      <c r="FG382" s="46"/>
      <c r="FH382" s="46"/>
      <c r="FI382" s="46"/>
      <c r="FJ382" s="46"/>
      <c r="FK382" s="46"/>
      <c r="FL382" s="46"/>
      <c r="FM382" s="46"/>
      <c r="FN382" s="46"/>
      <c r="FO382" s="46"/>
      <c r="FP382" s="46"/>
      <c r="FQ382" s="46"/>
      <c r="FR382" s="46"/>
      <c r="FS382" s="46"/>
      <c r="FT382" s="46"/>
      <c r="FU382" s="46"/>
      <c r="FV382" s="46"/>
      <c r="FW382" s="46"/>
      <c r="FX382" s="46"/>
      <c r="FY382" s="46"/>
      <c r="FZ382" s="46"/>
      <c r="GA382" s="46"/>
      <c r="GB382" s="46"/>
      <c r="GC382" s="46"/>
      <c r="GD382" s="46"/>
      <c r="GE382" s="46"/>
      <c r="GF382" s="46"/>
      <c r="GG382" s="46"/>
      <c r="GH382" s="46"/>
      <c r="GI382" s="46"/>
      <c r="GJ382" s="46"/>
      <c r="GK382" s="46"/>
      <c r="GL382" s="46"/>
      <c r="GM382" s="46"/>
      <c r="GN382" s="46"/>
      <c r="GO382" s="46"/>
      <c r="GP382" s="46"/>
      <c r="GQ382" s="46"/>
      <c r="GR382" s="46"/>
      <c r="GS382" s="46"/>
      <c r="GT382" s="46"/>
      <c r="GU382" s="46"/>
      <c r="GV382" s="46"/>
      <c r="GW382" s="46"/>
      <c r="GX382" s="46"/>
      <c r="GY382" s="46"/>
      <c r="GZ382" s="46"/>
      <c r="HA382" s="46"/>
      <c r="HB382" s="46"/>
      <c r="HC382" s="46"/>
      <c r="HD382" s="46"/>
      <c r="HE382" s="46"/>
      <c r="HF382" s="46"/>
      <c r="HG382" s="46"/>
      <c r="HH382" s="46"/>
      <c r="HI382" s="46"/>
      <c r="HJ382" s="46"/>
      <c r="HK382" s="46"/>
      <c r="HL382" s="46"/>
      <c r="HM382" s="46"/>
      <c r="HN382" s="46"/>
      <c r="HO382" s="46"/>
      <c r="HP382" s="46"/>
      <c r="HQ382" s="46"/>
      <c r="HR382" s="46"/>
      <c r="HS382" s="46"/>
      <c r="HT382" s="46"/>
      <c r="HU382" s="46"/>
      <c r="HV382" s="46"/>
      <c r="HW382" s="46"/>
      <c r="HX382" s="46"/>
      <c r="HY382" s="46"/>
      <c r="HZ382" s="46"/>
      <c r="IA382" s="46"/>
      <c r="IB382" s="46"/>
      <c r="IC382" s="46"/>
      <c r="ID382" s="46"/>
      <c r="IE382" s="46"/>
      <c r="IF382" s="46"/>
      <c r="IG382" s="46"/>
      <c r="IH382" s="46"/>
      <c r="II382" s="46"/>
      <c r="IJ382" s="46"/>
      <c r="IK382" s="46"/>
      <c r="IL382" s="46"/>
      <c r="IM382" s="46"/>
      <c r="IN382" s="46"/>
      <c r="IO382" s="46"/>
      <c r="IP382" s="46"/>
      <c r="IQ382" s="46"/>
      <c r="IR382" s="46"/>
      <c r="IS382" s="46"/>
      <c r="IT382" s="46"/>
      <c r="IU382" s="46"/>
      <c r="IV382" s="46"/>
      <c r="IW382" s="46"/>
    </row>
    <row r="383" spans="2:257" ht="15.75" customHeight="1">
      <c r="B383" s="111"/>
      <c r="C383" s="150"/>
      <c r="D383" s="151"/>
      <c r="E383" s="152"/>
      <c r="F383" s="115"/>
      <c r="G383" s="115"/>
    </row>
    <row r="384" spans="2:257" ht="15.75" customHeight="1">
      <c r="B384" s="7"/>
      <c r="C384" s="15" t="s">
        <v>70</v>
      </c>
      <c r="D384" s="8"/>
      <c r="E384" s="90"/>
      <c r="F384" s="98"/>
      <c r="G384" s="118">
        <f>SUM(G380,G382)</f>
        <v>0</v>
      </c>
      <c r="H384" s="91"/>
    </row>
    <row r="385" spans="3:257" ht="15.75" customHeight="1">
      <c r="C385" s="72"/>
      <c r="E385" s="77"/>
      <c r="F385" s="4"/>
      <c r="H385" s="45"/>
      <c r="I385" s="46"/>
      <c r="J385" s="46"/>
      <c r="K385" s="46"/>
      <c r="L385" s="46"/>
      <c r="M385" s="46"/>
      <c r="N385" s="46"/>
      <c r="O385" s="46"/>
      <c r="P385" s="46"/>
      <c r="Q385" s="46"/>
      <c r="R385" s="46"/>
      <c r="S385" s="46"/>
      <c r="T385" s="46"/>
      <c r="U385" s="46"/>
      <c r="V385" s="46"/>
      <c r="W385" s="46"/>
      <c r="X385" s="46"/>
      <c r="Y385" s="46"/>
      <c r="Z385" s="46"/>
      <c r="AA385" s="46"/>
      <c r="AB385" s="46"/>
      <c r="AC385" s="46"/>
      <c r="AD385" s="46"/>
      <c r="AE385" s="46"/>
      <c r="AF385" s="46"/>
      <c r="AG385" s="46"/>
      <c r="AH385" s="46"/>
      <c r="AI385" s="46"/>
      <c r="AJ385" s="46"/>
      <c r="AK385" s="46"/>
      <c r="AL385" s="46"/>
      <c r="AM385" s="46"/>
      <c r="AN385" s="46"/>
      <c r="AO385" s="46"/>
      <c r="AP385" s="46"/>
      <c r="AQ385" s="46"/>
      <c r="AR385" s="46"/>
      <c r="AS385" s="46"/>
      <c r="AT385" s="46"/>
      <c r="AU385" s="46"/>
      <c r="AV385" s="46"/>
      <c r="AW385" s="46"/>
      <c r="AX385" s="46"/>
      <c r="AY385" s="46"/>
      <c r="AZ385" s="46"/>
      <c r="BA385" s="46"/>
      <c r="BB385" s="46"/>
      <c r="BC385" s="46"/>
      <c r="BD385" s="46"/>
      <c r="BE385" s="46"/>
      <c r="BF385" s="46"/>
      <c r="BG385" s="46"/>
      <c r="BH385" s="46"/>
      <c r="BI385" s="46"/>
      <c r="BJ385" s="46"/>
      <c r="BK385" s="46"/>
      <c r="BL385" s="46"/>
      <c r="BM385" s="46"/>
      <c r="BN385" s="46"/>
      <c r="BO385" s="46"/>
      <c r="BP385" s="46"/>
      <c r="BQ385" s="46"/>
      <c r="BR385" s="46"/>
      <c r="BS385" s="46"/>
      <c r="BT385" s="46"/>
      <c r="BU385" s="46"/>
      <c r="BV385" s="46"/>
      <c r="BW385" s="46"/>
      <c r="BX385" s="46"/>
      <c r="BY385" s="46"/>
      <c r="BZ385" s="46"/>
      <c r="CA385" s="46"/>
      <c r="CB385" s="46"/>
      <c r="CC385" s="46"/>
      <c r="CD385" s="46"/>
      <c r="CE385" s="46"/>
      <c r="CF385" s="46"/>
      <c r="CG385" s="46"/>
      <c r="CH385" s="46"/>
      <c r="CI385" s="46"/>
      <c r="CJ385" s="46"/>
      <c r="CK385" s="46"/>
      <c r="CL385" s="46"/>
      <c r="CM385" s="46"/>
      <c r="CN385" s="46"/>
      <c r="CO385" s="46"/>
      <c r="CP385" s="46"/>
      <c r="CQ385" s="46"/>
      <c r="CR385" s="46"/>
      <c r="CS385" s="46"/>
      <c r="CT385" s="46"/>
      <c r="CU385" s="46"/>
      <c r="CV385" s="46"/>
      <c r="CW385" s="46"/>
      <c r="CX385" s="46"/>
      <c r="CY385" s="46"/>
      <c r="CZ385" s="46"/>
      <c r="DA385" s="46"/>
      <c r="DB385" s="46"/>
      <c r="DC385" s="46"/>
      <c r="DD385" s="46"/>
      <c r="DE385" s="46"/>
      <c r="DF385" s="46"/>
      <c r="DG385" s="46"/>
      <c r="DH385" s="46"/>
      <c r="DI385" s="46"/>
      <c r="DJ385" s="46"/>
      <c r="DK385" s="46"/>
      <c r="DL385" s="46"/>
      <c r="DM385" s="46"/>
      <c r="DN385" s="46"/>
      <c r="DO385" s="46"/>
      <c r="DP385" s="46"/>
      <c r="DQ385" s="46"/>
      <c r="DR385" s="46"/>
      <c r="DS385" s="46"/>
      <c r="DT385" s="46"/>
      <c r="DU385" s="46"/>
      <c r="DV385" s="46"/>
      <c r="DW385" s="46"/>
      <c r="DX385" s="46"/>
      <c r="DY385" s="46"/>
      <c r="DZ385" s="46"/>
      <c r="EA385" s="46"/>
      <c r="EB385" s="46"/>
      <c r="EC385" s="46"/>
      <c r="ED385" s="46"/>
      <c r="EE385" s="46"/>
      <c r="EF385" s="46"/>
      <c r="EG385" s="46"/>
      <c r="EH385" s="46"/>
      <c r="EI385" s="46"/>
      <c r="EJ385" s="46"/>
      <c r="EK385" s="46"/>
      <c r="EL385" s="46"/>
      <c r="EM385" s="46"/>
      <c r="EN385" s="46"/>
      <c r="EO385" s="46"/>
      <c r="EP385" s="46"/>
      <c r="EQ385" s="46"/>
      <c r="ER385" s="46"/>
      <c r="ES385" s="46"/>
      <c r="ET385" s="46"/>
      <c r="EU385" s="46"/>
      <c r="EV385" s="46"/>
      <c r="EW385" s="46"/>
      <c r="EX385" s="46"/>
      <c r="EY385" s="46"/>
      <c r="EZ385" s="46"/>
      <c r="FA385" s="46"/>
      <c r="FB385" s="46"/>
      <c r="FC385" s="46"/>
      <c r="FD385" s="46"/>
      <c r="FE385" s="46"/>
      <c r="FF385" s="46"/>
      <c r="FG385" s="46"/>
      <c r="FH385" s="46"/>
      <c r="FI385" s="46"/>
      <c r="FJ385" s="46"/>
      <c r="FK385" s="46"/>
      <c r="FL385" s="46"/>
      <c r="FM385" s="46"/>
      <c r="FN385" s="46"/>
      <c r="FO385" s="46"/>
      <c r="FP385" s="46"/>
      <c r="FQ385" s="46"/>
      <c r="FR385" s="46"/>
      <c r="FS385" s="46"/>
      <c r="FT385" s="46"/>
      <c r="FU385" s="46"/>
      <c r="FV385" s="46"/>
      <c r="FW385" s="46"/>
      <c r="FX385" s="46"/>
      <c r="FY385" s="46"/>
      <c r="FZ385" s="46"/>
      <c r="GA385" s="46"/>
      <c r="GB385" s="46"/>
      <c r="GC385" s="46"/>
      <c r="GD385" s="46"/>
      <c r="GE385" s="46"/>
      <c r="GF385" s="46"/>
      <c r="GG385" s="46"/>
      <c r="GH385" s="46"/>
      <c r="GI385" s="46"/>
      <c r="GJ385" s="46"/>
      <c r="GK385" s="46"/>
      <c r="GL385" s="46"/>
      <c r="GM385" s="46"/>
      <c r="GN385" s="46"/>
      <c r="GO385" s="46"/>
      <c r="GP385" s="46"/>
      <c r="GQ385" s="46"/>
      <c r="GR385" s="46"/>
      <c r="GS385" s="46"/>
      <c r="GT385" s="46"/>
      <c r="GU385" s="46"/>
      <c r="GV385" s="46"/>
      <c r="GW385" s="46"/>
      <c r="GX385" s="46"/>
      <c r="GY385" s="46"/>
      <c r="GZ385" s="46"/>
      <c r="HA385" s="46"/>
      <c r="HB385" s="46"/>
      <c r="HC385" s="46"/>
      <c r="HD385" s="46"/>
      <c r="HE385" s="46"/>
      <c r="HF385" s="46"/>
      <c r="HG385" s="46"/>
      <c r="HH385" s="46"/>
      <c r="HI385" s="46"/>
      <c r="HJ385" s="46"/>
      <c r="HK385" s="46"/>
      <c r="HL385" s="46"/>
      <c r="HM385" s="46"/>
      <c r="HN385" s="46"/>
      <c r="HO385" s="46"/>
      <c r="HP385" s="46"/>
      <c r="HQ385" s="46"/>
      <c r="HR385" s="46"/>
      <c r="HS385" s="46"/>
      <c r="HT385" s="46"/>
      <c r="HU385" s="46"/>
      <c r="HV385" s="46"/>
      <c r="HW385" s="46"/>
      <c r="HX385" s="46"/>
      <c r="HY385" s="46"/>
      <c r="HZ385" s="46"/>
      <c r="IA385" s="46"/>
      <c r="IB385" s="46"/>
      <c r="IC385" s="46"/>
      <c r="ID385" s="46"/>
      <c r="IE385" s="46"/>
      <c r="IF385" s="46"/>
      <c r="IG385" s="46"/>
      <c r="IH385" s="46"/>
      <c r="II385" s="46"/>
      <c r="IJ385" s="46"/>
      <c r="IK385" s="46"/>
      <c r="IL385" s="46"/>
      <c r="IM385" s="46"/>
      <c r="IN385" s="46"/>
      <c r="IO385" s="46"/>
      <c r="IP385" s="46"/>
      <c r="IQ385" s="46"/>
      <c r="IR385" s="46"/>
      <c r="IS385" s="46"/>
      <c r="IT385" s="46"/>
      <c r="IU385" s="46"/>
      <c r="IV385" s="46"/>
      <c r="IW385" s="46"/>
    </row>
    <row r="386" spans="3:257" ht="15.75" customHeight="1"/>
    <row r="393" spans="3:257" ht="15.75" customHeight="1"/>
    <row r="394" spans="3:257" ht="15.75" customHeight="1"/>
    <row r="395" spans="3:257" ht="15.75" customHeight="1"/>
    <row r="396" spans="3:257" ht="15.75" customHeight="1"/>
    <row r="397" spans="3:257" ht="15.75" customHeight="1"/>
    <row r="398" spans="3:257" ht="15.75" customHeight="1"/>
    <row r="399" spans="3:257" ht="15.75" customHeight="1"/>
    <row r="400" spans="3:257" ht="15.75" customHeight="1"/>
    <row r="401" spans="2:7" ht="15.75" customHeight="1"/>
    <row r="402" spans="2:7" ht="15.75" customHeight="1"/>
    <row r="403" spans="2:7" ht="15.75" customHeight="1"/>
    <row r="404" spans="2:7" ht="15.75" customHeight="1"/>
    <row r="405" spans="2:7" ht="15.75" customHeight="1">
      <c r="C405" s="1"/>
      <c r="D405" s="1"/>
      <c r="F405" s="8"/>
      <c r="G405" s="4"/>
    </row>
    <row r="406" spans="2:7" ht="15.75" customHeight="1">
      <c r="B406" s="41"/>
    </row>
    <row r="407" spans="2:7" ht="15.75" customHeight="1"/>
    <row r="408" spans="2:7" ht="15.75" customHeight="1"/>
    <row r="410" spans="2:7" ht="15.75" customHeight="1">
      <c r="F410" s="8"/>
      <c r="G410" s="4"/>
    </row>
    <row r="411" spans="2:7" ht="15.75" customHeight="1">
      <c r="B411" s="41"/>
      <c r="F411" s="4"/>
      <c r="G411" s="4"/>
    </row>
    <row r="412" spans="2:7" ht="15.75" customHeight="1">
      <c r="B412" s="41"/>
      <c r="F412" s="4"/>
      <c r="G412" s="4"/>
    </row>
    <row r="413" spans="2:7" ht="15.75" customHeight="1">
      <c r="B413" s="41"/>
      <c r="F413" s="4"/>
      <c r="G413" s="4"/>
    </row>
    <row r="414" spans="2:7" ht="15.75" customHeight="1">
      <c r="B414" s="41"/>
      <c r="F414" s="4"/>
      <c r="G414" s="4"/>
    </row>
    <row r="415" spans="2:7" ht="15.75" customHeight="1">
      <c r="B415" s="41"/>
      <c r="F415" s="4"/>
      <c r="G415" s="4"/>
    </row>
    <row r="416" spans="2:7" ht="15.75" customHeight="1">
      <c r="B416" s="41"/>
      <c r="F416" s="4"/>
      <c r="G416" s="4"/>
    </row>
    <row r="417" spans="2:7" ht="15.75" customHeight="1">
      <c r="B417" s="41"/>
      <c r="F417" s="4"/>
      <c r="G417" s="4"/>
    </row>
    <row r="418" spans="2:7" ht="15.75" customHeight="1">
      <c r="B418" s="41"/>
      <c r="C418" s="15"/>
      <c r="F418" s="4"/>
      <c r="G418" s="4"/>
    </row>
    <row r="419" spans="2:7" ht="15.75" customHeight="1">
      <c r="B419" s="41"/>
      <c r="F419" s="4"/>
      <c r="G419" s="4"/>
    </row>
    <row r="420" spans="2:7" ht="15.75" customHeight="1">
      <c r="B420" s="41"/>
      <c r="D420" s="8"/>
      <c r="E420" s="90"/>
      <c r="F420" s="4"/>
      <c r="G420" s="4"/>
    </row>
    <row r="421" spans="2:7" ht="15.75" customHeight="1">
      <c r="B421" s="41"/>
      <c r="F421" s="4"/>
      <c r="G421" s="4"/>
    </row>
    <row r="422" spans="2:7" ht="15.75" customHeight="1">
      <c r="B422" s="41"/>
      <c r="F422" s="4"/>
      <c r="G422" s="4"/>
    </row>
    <row r="423" spans="2:7" ht="15.75" customHeight="1">
      <c r="B423" s="41"/>
      <c r="C423" s="15"/>
      <c r="F423" s="4"/>
      <c r="G423" s="4"/>
    </row>
    <row r="424" spans="2:7" ht="15.75" customHeight="1">
      <c r="B424" s="41"/>
      <c r="F424" s="8"/>
      <c r="G424" s="4"/>
    </row>
    <row r="425" spans="2:7" ht="15.75" customHeight="1">
      <c r="B425" s="41"/>
      <c r="D425" s="8"/>
      <c r="E425" s="90"/>
      <c r="F425" s="4"/>
      <c r="G425" s="4"/>
    </row>
    <row r="426" spans="2:7" ht="15.75" customHeight="1">
      <c r="B426" s="7"/>
      <c r="F426" s="4"/>
      <c r="G426" s="4"/>
    </row>
    <row r="427" spans="2:7" ht="15.75" customHeight="1">
      <c r="F427" s="4"/>
      <c r="G427" s="4"/>
    </row>
    <row r="428" spans="2:7" ht="15.75" customHeight="1">
      <c r="F428" s="4"/>
      <c r="G428" s="4"/>
    </row>
    <row r="429" spans="2:7" ht="15.75" customHeight="1">
      <c r="F429" s="4"/>
      <c r="G429" s="4"/>
    </row>
    <row r="430" spans="2:7" ht="15.75" customHeight="1">
      <c r="F430" s="4"/>
      <c r="G430" s="4"/>
    </row>
    <row r="431" spans="2:7" ht="15.75" customHeight="1">
      <c r="F431" s="4"/>
      <c r="G431" s="4"/>
    </row>
    <row r="432" spans="2:7" ht="15.75" customHeight="1">
      <c r="F432" s="4"/>
      <c r="G432" s="4"/>
    </row>
    <row r="433" spans="2:7" ht="15.75" customHeight="1">
      <c r="F433" s="4"/>
      <c r="G433" s="4"/>
    </row>
    <row r="434" spans="2:7" ht="15.75" customHeight="1">
      <c r="F434" s="4"/>
      <c r="G434" s="4"/>
    </row>
    <row r="435" spans="2:7" ht="15.75" customHeight="1">
      <c r="F435" s="4"/>
      <c r="G435" s="4"/>
    </row>
    <row r="437" spans="2:7" ht="15.75" customHeight="1">
      <c r="C437" s="15"/>
      <c r="G437" s="4"/>
    </row>
    <row r="439" spans="2:7" ht="15.75" customHeight="1">
      <c r="D439" s="8"/>
      <c r="E439" s="90"/>
      <c r="G439" s="4"/>
    </row>
    <row r="440" spans="2:7" ht="15.75" customHeight="1">
      <c r="B440" s="7"/>
    </row>
    <row r="619" spans="2:7" ht="15.75" customHeight="1">
      <c r="C619" s="1"/>
      <c r="D619" s="1"/>
      <c r="G619" s="4"/>
    </row>
    <row r="620" spans="2:7" ht="15.75" customHeight="1">
      <c r="B620" s="41"/>
      <c r="C620" s="1"/>
      <c r="D620" s="1"/>
      <c r="G620" s="4"/>
    </row>
    <row r="621" spans="2:7" ht="15.75" customHeight="1">
      <c r="B621" s="41"/>
      <c r="C621" s="1"/>
      <c r="D621" s="1"/>
      <c r="G621" s="4"/>
    </row>
    <row r="622" spans="2:7" ht="15.75" customHeight="1">
      <c r="B622" s="41"/>
      <c r="C622" s="1"/>
      <c r="D622" s="1"/>
      <c r="G622" s="4"/>
    </row>
    <row r="623" spans="2:7" ht="15.75" customHeight="1">
      <c r="B623" s="41"/>
      <c r="C623" s="1"/>
      <c r="D623" s="1"/>
      <c r="G623" s="4"/>
    </row>
    <row r="624" spans="2:7" ht="15.75" customHeight="1">
      <c r="B624" s="41"/>
      <c r="C624" s="1"/>
      <c r="D624" s="1"/>
      <c r="G624" s="4"/>
    </row>
    <row r="625" spans="2:7" ht="15.75" customHeight="1">
      <c r="B625" s="41"/>
      <c r="C625" s="1"/>
      <c r="D625" s="1"/>
      <c r="G625" s="4"/>
    </row>
    <row r="626" spans="2:7" ht="15.75" customHeight="1">
      <c r="B626" s="41"/>
      <c r="C626" s="1"/>
      <c r="D626" s="1"/>
      <c r="G626" s="4"/>
    </row>
    <row r="627" spans="2:7" ht="15.75" customHeight="1">
      <c r="B627" s="41"/>
    </row>
    <row r="628" spans="2:7" ht="15.75" customHeight="1">
      <c r="C628" s="1"/>
      <c r="D628" s="1"/>
      <c r="G628" s="4"/>
    </row>
    <row r="629" spans="2:7" ht="15.75" customHeight="1">
      <c r="B629" s="41"/>
      <c r="C629" s="1"/>
      <c r="D629" s="1"/>
      <c r="G629" s="4"/>
    </row>
    <row r="630" spans="2:7" ht="15.75" customHeight="1">
      <c r="B630" s="41"/>
      <c r="C630" s="1"/>
      <c r="D630" s="1"/>
      <c r="G630" s="4"/>
    </row>
    <row r="631" spans="2:7" ht="15.75" customHeight="1">
      <c r="B631" s="41"/>
      <c r="C631" s="1"/>
      <c r="D631" s="1"/>
      <c r="G631" s="4"/>
    </row>
    <row r="632" spans="2:7" ht="15.75" customHeight="1">
      <c r="B632" s="41"/>
      <c r="C632" s="1"/>
      <c r="D632" s="1"/>
      <c r="F632" s="73"/>
      <c r="G632" s="4"/>
    </row>
    <row r="633" spans="2:7" ht="15.75" customHeight="1">
      <c r="B633" s="41"/>
      <c r="G633" s="4"/>
    </row>
    <row r="634" spans="2:7" ht="15.75" customHeight="1">
      <c r="G634" s="4"/>
    </row>
    <row r="645" spans="2:7" ht="15.75" customHeight="1">
      <c r="C645" s="74"/>
      <c r="G645" s="4"/>
    </row>
    <row r="647" spans="2:7" ht="15.75" customHeight="1">
      <c r="D647" s="75"/>
      <c r="E647" s="94"/>
      <c r="G647" s="4"/>
    </row>
    <row r="648" spans="2:7" ht="15.75" customHeight="1">
      <c r="B648" s="76"/>
    </row>
  </sheetData>
  <sheetProtection algorithmName="SHA-512" hashValue="65fF0Lq1Umj5RyzZRn0l9fqSFYgjO8ymAnRthf6mDp7OWQfMeVA0kqwDshLh2fD2FTF7PqUjoqJrvj3LTnamsw==" saltValue="uC8uUrRS6vQJrqSp4Qz0SA==" spinCount="100000" sheet="1" objects="1" scenarios="1" formatCells="0" formatColumns="0" formatRows="0"/>
  <pageMargins left="0.70833333333333304" right="0.70833333333333304" top="0.74861111111111101" bottom="0.55416666666666703" header="0.31527777777777799" footer="0.31527777777777799"/>
  <pageSetup paperSize="9" scale="90" fitToHeight="0" orientation="portrait" useFirstPageNumber="1" horizontalDpi="300" verticalDpi="300"/>
  <headerFooter>
    <oddHeader>&amp;C&amp;8 OŠ MEŽICA VRTEC - PRIZIDEK in REKONSTRUKCIJA
(2. FAZA - KUHINJA)
__________________________________________________________________________________________________________&amp;R&amp;9 &amp;P/14</oddHeader>
    <oddFooter>&amp;C&amp;8 Načrt s področja elektrotehnike - PZI (verzija v1)
POPIS MATERIALA IN DEL</oddFooter>
  </headerFooter>
  <rowBreaks count="14" manualBreakCount="14">
    <brk id="36" max="16383" man="1"/>
    <brk id="61" max="16383" man="1"/>
    <brk id="80" max="16383" man="1"/>
    <brk id="108" max="16383" man="1"/>
    <brk id="134" max="16383" man="1"/>
    <brk id="168" max="16383" man="1"/>
    <brk id="186" max="16383" man="1"/>
    <brk id="222" max="16383" man="1"/>
    <brk id="240" max="16383" man="1"/>
    <brk id="302" max="16383" man="1"/>
    <brk id="325" max="16383" man="1"/>
    <brk id="344" max="16383" man="1"/>
    <brk id="354" max="16383" man="1"/>
    <brk id="3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2. faza (kuhinja)</vt:lpstr>
      <vt:lpstr>'2. faza (kuhinja)'!Področje_tiskanja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Tomaž MIKIC</dc:creator>
  <cp:lastModifiedBy>Jasmina Omerović</cp:lastModifiedBy>
  <cp:revision>0</cp:revision>
  <cp:lastPrinted>2026-06-12T07:47:17Z</cp:lastPrinted>
  <dcterms:created xsi:type="dcterms:W3CDTF">1999-12-14T19:09:47Z</dcterms:created>
  <dcterms:modified xsi:type="dcterms:W3CDTF">2026-08-05T12:04:39Z</dcterms:modified>
  <dc:language>en-US</dc:language>
</cp:coreProperties>
</file>